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 defaultThemeVersion="124226"/>
  <xr:revisionPtr revIDLastSave="1" documentId="8_{48CF5BFB-C05A-42CC-8D14-F824E323B6B6}" xr6:coauthVersionLast="47" xr6:coauthVersionMax="47" xr10:uidLastSave="{9678F998-9DDB-4729-827F-C4564F72A732}"/>
  <bookViews>
    <workbookView xWindow="-93" yWindow="-93" windowWidth="17253" windowHeight="10133" tabRatio="795" xr2:uid="{00000000-000D-0000-FFFF-FFFF00000000}"/>
  </bookViews>
  <sheets>
    <sheet name="Monthly Sales" sheetId="7" r:id="rId1"/>
    <sheet name="Absolute Bonus Report" sheetId="14" r:id="rId2"/>
    <sheet name="Absolute Currency Exchange" sheetId="15" r:id="rId3"/>
    <sheet name="Time Cards" sheetId="16" r:id="rId4"/>
    <sheet name="Named Ranges" sheetId="17" r:id="rId5"/>
    <sheet name="Protect Formulas" sheetId="18" r:id="rId6"/>
  </sheets>
  <definedNames>
    <definedName name="__123Graph_A" hidden="1">#REF!</definedName>
    <definedName name="__123Graph_B" hidden="1">#REF!</definedName>
    <definedName name="__123Graph_C" hidden="1">#REF!</definedName>
    <definedName name="__123Graph_X" hidden="1">#REF!</definedName>
    <definedName name="Europea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3" i="18" l="1"/>
  <c r="H63" i="18"/>
  <c r="G63" i="18"/>
  <c r="F63" i="18"/>
  <c r="E63" i="18"/>
  <c r="D63" i="18"/>
  <c r="C63" i="18"/>
  <c r="B63" i="18"/>
  <c r="I61" i="18"/>
  <c r="H61" i="18"/>
  <c r="G61" i="18"/>
  <c r="F61" i="18"/>
  <c r="E61" i="18"/>
  <c r="D61" i="18"/>
  <c r="C61" i="18"/>
  <c r="B61" i="18"/>
  <c r="I59" i="18"/>
  <c r="H59" i="18"/>
  <c r="G59" i="18"/>
  <c r="F59" i="18"/>
  <c r="E59" i="18"/>
  <c r="D59" i="18"/>
  <c r="C59" i="18"/>
  <c r="B59" i="18"/>
  <c r="J57" i="18"/>
  <c r="J56" i="18"/>
  <c r="J55" i="18"/>
  <c r="J54" i="18"/>
  <c r="I48" i="18"/>
  <c r="H48" i="18"/>
  <c r="G48" i="18"/>
  <c r="F48" i="18"/>
  <c r="E48" i="18"/>
  <c r="D48" i="18"/>
  <c r="C48" i="18"/>
  <c r="B48" i="18"/>
  <c r="I46" i="18"/>
  <c r="H46" i="18"/>
  <c r="G46" i="18"/>
  <c r="F46" i="18"/>
  <c r="E46" i="18"/>
  <c r="D46" i="18"/>
  <c r="C46" i="18"/>
  <c r="B46" i="18"/>
  <c r="I44" i="18"/>
  <c r="H44" i="18"/>
  <c r="G44" i="18"/>
  <c r="F44" i="18"/>
  <c r="E44" i="18"/>
  <c r="D44" i="18"/>
  <c r="C44" i="18"/>
  <c r="B44" i="18"/>
  <c r="J42" i="18"/>
  <c r="J41" i="18"/>
  <c r="J40" i="18"/>
  <c r="J39" i="18"/>
  <c r="I33" i="18"/>
  <c r="H33" i="18"/>
  <c r="G33" i="18"/>
  <c r="F33" i="18"/>
  <c r="E33" i="18"/>
  <c r="D33" i="18"/>
  <c r="C33" i="18"/>
  <c r="B33" i="18"/>
  <c r="I31" i="18"/>
  <c r="H31" i="18"/>
  <c r="G31" i="18"/>
  <c r="F31" i="18"/>
  <c r="E31" i="18"/>
  <c r="D31" i="18"/>
  <c r="C31" i="18"/>
  <c r="B31" i="18"/>
  <c r="I29" i="18"/>
  <c r="H29" i="18"/>
  <c r="G29" i="18"/>
  <c r="F29" i="18"/>
  <c r="E29" i="18"/>
  <c r="D29" i="18"/>
  <c r="C29" i="18"/>
  <c r="B29" i="18"/>
  <c r="J27" i="18"/>
  <c r="J26" i="18"/>
  <c r="J25" i="18"/>
  <c r="J24" i="18"/>
  <c r="J23" i="18"/>
  <c r="I17" i="18"/>
  <c r="H17" i="18"/>
  <c r="G17" i="18"/>
  <c r="F17" i="18"/>
  <c r="E17" i="18"/>
  <c r="D17" i="18"/>
  <c r="C17" i="18"/>
  <c r="B17" i="18"/>
  <c r="I15" i="18"/>
  <c r="H15" i="18"/>
  <c r="G15" i="18"/>
  <c r="F15" i="18"/>
  <c r="E15" i="18"/>
  <c r="D15" i="18"/>
  <c r="C15" i="18"/>
  <c r="B15" i="18"/>
  <c r="I13" i="18"/>
  <c r="H13" i="18"/>
  <c r="G13" i="18"/>
  <c r="F13" i="18"/>
  <c r="E13" i="18"/>
  <c r="D13" i="18"/>
  <c r="C13" i="18"/>
  <c r="B13" i="18"/>
  <c r="J11" i="18"/>
  <c r="J10" i="18"/>
  <c r="J9" i="18"/>
  <c r="J8" i="18"/>
  <c r="E9" i="17"/>
  <c r="D9" i="17"/>
  <c r="C9" i="17"/>
  <c r="B9" i="17"/>
  <c r="H18" i="16"/>
  <c r="G18" i="16"/>
  <c r="F18" i="16"/>
  <c r="E18" i="16"/>
  <c r="D18" i="16"/>
  <c r="C18" i="16"/>
  <c r="B18" i="16"/>
  <c r="H17" i="16"/>
  <c r="G17" i="16"/>
  <c r="F17" i="16"/>
  <c r="E17" i="16"/>
  <c r="D17" i="16"/>
  <c r="C17" i="16"/>
  <c r="B17" i="16"/>
  <c r="G8" i="15" l="1"/>
  <c r="G10" i="15" s="1"/>
  <c r="F8" i="15"/>
  <c r="F10" i="15" s="1"/>
  <c r="E8" i="15"/>
  <c r="E10" i="15" s="1"/>
  <c r="D8" i="15"/>
  <c r="D10" i="15" s="1"/>
  <c r="C8" i="15"/>
  <c r="C10" i="15" s="1"/>
  <c r="B8" i="15"/>
  <c r="B10" i="15" s="1"/>
  <c r="D10" i="14"/>
  <c r="D9" i="14"/>
  <c r="D8" i="14"/>
  <c r="D7" i="14"/>
  <c r="D6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6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=D6*$C$3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6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=B8*B$15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<sst xmlns="http://schemas.openxmlformats.org/spreadsheetml/2006/main" count="168" uniqueCount="119">
  <si>
    <t>INCOME</t>
  </si>
  <si>
    <t>Hill</t>
  </si>
  <si>
    <t>Smith</t>
  </si>
  <si>
    <t>Steve</t>
  </si>
  <si>
    <t>Brown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</si>
  <si>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</si>
  <si>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</si>
  <si>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</si>
  <si>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</si>
  <si>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</si>
  <si>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</si>
  <si>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</si>
  <si>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</si>
  <si>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Monthly Sales</t>
  </si>
  <si>
    <t>Jan</t>
  </si>
  <si>
    <t>Feb</t>
  </si>
  <si>
    <t>Mar</t>
  </si>
  <si>
    <t>Apr</t>
  </si>
  <si>
    <t>Jun</t>
  </si>
  <si>
    <t>Lee</t>
  </si>
  <si>
    <t>Young</t>
  </si>
  <si>
    <t>Jones</t>
  </si>
  <si>
    <t>Total</t>
  </si>
  <si>
    <t>Average</t>
  </si>
  <si>
    <t>Highest</t>
  </si>
  <si>
    <t>Lowest</t>
  </si>
  <si>
    <t>All Divisions</t>
  </si>
  <si>
    <t>International Sales Meeting</t>
  </si>
  <si>
    <t>Australian Division</t>
  </si>
  <si>
    <t>Name</t>
  </si>
  <si>
    <t>Totals</t>
  </si>
  <si>
    <t>Long, Alice</t>
  </si>
  <si>
    <t>Olson, Lawrence</t>
  </si>
  <si>
    <t>Stark, Thomas</t>
  </si>
  <si>
    <t>Unger, Angela</t>
  </si>
  <si>
    <t>TOTAL:</t>
  </si>
  <si>
    <t>AVERAGE:</t>
  </si>
  <si>
    <t>HIGH:</t>
  </si>
  <si>
    <t>European Division</t>
  </si>
  <si>
    <t>Kraft, Christopher</t>
  </si>
  <si>
    <t>Oakes, Phillip</t>
  </si>
  <si>
    <t>Rider, Matthew</t>
  </si>
  <si>
    <t>Sweet, Stephanie</t>
  </si>
  <si>
    <t>Wilson, Bridgette</t>
  </si>
  <si>
    <t>South American Division</t>
  </si>
  <si>
    <t>Marquez, Fernandez</t>
  </si>
  <si>
    <t>Hernandez, Ricardo</t>
  </si>
  <si>
    <t>Flores, Bridgette</t>
  </si>
  <si>
    <t>Diego, Annette</t>
  </si>
  <si>
    <t>Canadian Division</t>
  </si>
  <si>
    <t>Card, Brian</t>
  </si>
  <si>
    <t>Browns, Carol</t>
  </si>
  <si>
    <t>Stone, David</t>
  </si>
  <si>
    <t>Robinson, Susan</t>
  </si>
  <si>
    <t>TOTAL</t>
  </si>
  <si>
    <t>Monday</t>
  </si>
  <si>
    <t>JAN</t>
  </si>
  <si>
    <t>BONUS REPORT</t>
  </si>
  <si>
    <t>Bonus Rate:</t>
  </si>
  <si>
    <t>Quota</t>
  </si>
  <si>
    <t>Actual</t>
  </si>
  <si>
    <t>Difference</t>
  </si>
  <si>
    <t>Bonus</t>
  </si>
  <si>
    <t>Tom</t>
  </si>
  <si>
    <t>Abby</t>
  </si>
  <si>
    <t>Nick</t>
  </si>
  <si>
    <t>Steffanie</t>
  </si>
  <si>
    <t>CURRENCY EXCHANGE</t>
  </si>
  <si>
    <t>TRADE IN US DOLLARS</t>
  </si>
  <si>
    <t>FEB</t>
  </si>
  <si>
    <t>MAR</t>
  </si>
  <si>
    <t>APR</t>
  </si>
  <si>
    <t>MAY</t>
  </si>
  <si>
    <t>JUN</t>
  </si>
  <si>
    <t>SALES VOL</t>
  </si>
  <si>
    <t>PRICE (US $)</t>
  </si>
  <si>
    <t>COSTS</t>
  </si>
  <si>
    <t>TRADING SURPLUS</t>
  </si>
  <si>
    <t>TRADE IN AUSTRALIAN DOLLARS</t>
  </si>
  <si>
    <t>EXCHANGE RATE</t>
  </si>
  <si>
    <t>North Shore Travel</t>
  </si>
  <si>
    <t>Weekly Time Card Summary</t>
  </si>
  <si>
    <t>For the Week Ending:</t>
  </si>
  <si>
    <t>Tim Bryan</t>
  </si>
  <si>
    <t>Brian Kipp</t>
  </si>
  <si>
    <t>Terry Miller</t>
  </si>
  <si>
    <t>Harrison Parks</t>
  </si>
  <si>
    <t>Bernice Young</t>
  </si>
  <si>
    <t>Larry Davis</t>
  </si>
  <si>
    <t>Nancy Smith</t>
  </si>
  <si>
    <t>Tuesday</t>
  </si>
  <si>
    <t>Wednesday</t>
  </si>
  <si>
    <t>Thursday</t>
  </si>
  <si>
    <t>Friday</t>
  </si>
  <si>
    <t>Total Hours</t>
  </si>
  <si>
    <t>Hourly Rate</t>
  </si>
  <si>
    <t>Gross Pay</t>
  </si>
  <si>
    <t>401(K) Contribution</t>
  </si>
  <si>
    <t xml:space="preserve">   Total 401(K) Amount</t>
  </si>
  <si>
    <t>Federal Income Tax</t>
  </si>
  <si>
    <t>Social Security</t>
  </si>
  <si>
    <t>Net Pay</t>
  </si>
  <si>
    <t>Average Net Pay</t>
  </si>
  <si>
    <t>Total 401(k)</t>
  </si>
  <si>
    <t>Max Hourly Rate</t>
  </si>
  <si>
    <t>M-W-F</t>
  </si>
  <si>
    <t>Our Global Company</t>
  </si>
  <si>
    <t>Sales Performance, Prior Fiscal Year</t>
  </si>
  <si>
    <t>Sales Group:</t>
  </si>
  <si>
    <t>Quarter1</t>
  </si>
  <si>
    <t>Quarter2</t>
  </si>
  <si>
    <t>Quarter3</t>
  </si>
  <si>
    <t>Quarter4</t>
  </si>
  <si>
    <t>Northeast</t>
  </si>
  <si>
    <t>Southeast</t>
  </si>
  <si>
    <t>Northwest</t>
  </si>
  <si>
    <t>Southwest</t>
  </si>
  <si>
    <t>East Coast Sales:</t>
  </si>
  <si>
    <t>West Coast Sales: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</si>
</sst>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.00"/>
    <numFmt numFmtId="166" formatCode="&quot;$&quot;#,##0"/>
    <numFmt numFmtId="167" formatCode="_(* #,##0_);_(* \(#,##0\);_(* &quot;-&quot;??_);_(@_)"/>
    <numFmt numFmtId="168" formatCode="0.0%"/>
    <numFmt numFmtId="169" formatCode="_(&quot;$&quot;* #,##0_);_(&quot;$&quot;* \(#,##0\);_(&quot;$&quot;* &quot;-&quot;??_);_(@_)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b/>
      <i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249977111117893"/>
        <bgColor indexed="65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</cellStyleXfs>
  <cellXfs count="50">
    <xf numFmtId="0" fontId="0" fillId="0" borderId="0" xfId="0"/>
    <xf numFmtId="0" fontId="3" fillId="0" borderId="0" xfId="1"/>
    <xf numFmtId="0" fontId="4" fillId="0" borderId="0" xfId="1" applyFont="1"/>
    <xf numFmtId="0" fontId="2" fillId="0" borderId="0" xfId="2"/>
    <xf numFmtId="165" fontId="3" fillId="0" borderId="0" xfId="1" applyNumberFormat="1"/>
    <xf numFmtId="0" fontId="5" fillId="0" borderId="0" xfId="1" applyFont="1"/>
    <xf numFmtId="0" fontId="4" fillId="0" borderId="0" xfId="1" applyFont="1" applyAlignment="1">
      <alignment horizontal="center"/>
    </xf>
    <xf numFmtId="166" fontId="3" fillId="0" borderId="0" xfId="1" applyNumberFormat="1"/>
    <xf numFmtId="0" fontId="7" fillId="0" borderId="0" xfId="1" applyFont="1"/>
    <xf numFmtId="9" fontId="3" fillId="0" borderId="0" xfId="1" applyNumberFormat="1"/>
    <xf numFmtId="9" fontId="4" fillId="0" borderId="0" xfId="1" applyNumberFormat="1" applyFont="1" applyAlignment="1">
      <alignment horizontal="center"/>
    </xf>
    <xf numFmtId="167" fontId="0" fillId="0" borderId="0" xfId="3" applyNumberFormat="1" applyFont="1"/>
    <xf numFmtId="2" fontId="3" fillId="0" borderId="0" xfId="1" applyNumberFormat="1"/>
    <xf numFmtId="0" fontId="11" fillId="0" borderId="0" xfId="4" applyFont="1"/>
    <xf numFmtId="0" fontId="3" fillId="0" borderId="0" xfId="4"/>
    <xf numFmtId="0" fontId="7" fillId="0" borderId="0" xfId="4" applyFont="1"/>
    <xf numFmtId="0" fontId="4" fillId="0" borderId="0" xfId="4" applyFont="1"/>
    <xf numFmtId="0" fontId="4" fillId="0" borderId="0" xfId="4" applyFont="1" applyAlignment="1">
      <alignment horizontal="center" wrapText="1"/>
    </xf>
    <xf numFmtId="0" fontId="3" fillId="0" borderId="1" xfId="4" applyBorder="1"/>
    <xf numFmtId="0" fontId="4" fillId="4" borderId="0" xfId="4" applyFont="1" applyFill="1"/>
    <xf numFmtId="2" fontId="3" fillId="0" borderId="0" xfId="4" applyNumberFormat="1"/>
    <xf numFmtId="2" fontId="4" fillId="4" borderId="0" xfId="4" applyNumberFormat="1" applyFont="1" applyFill="1"/>
    <xf numFmtId="168" fontId="3" fillId="0" borderId="3" xfId="4" applyNumberFormat="1" applyBorder="1"/>
    <xf numFmtId="44" fontId="0" fillId="4" borderId="6" xfId="5" applyFont="1" applyFill="1" applyBorder="1"/>
    <xf numFmtId="168" fontId="3" fillId="4" borderId="6" xfId="4" applyNumberFormat="1" applyFill="1" applyBorder="1"/>
    <xf numFmtId="2" fontId="3" fillId="0" borderId="1" xfId="4" applyNumberFormat="1" applyBorder="1"/>
    <xf numFmtId="44" fontId="4" fillId="4" borderId="0" xfId="4" applyNumberFormat="1" applyFont="1" applyFill="1"/>
    <xf numFmtId="0" fontId="3" fillId="5" borderId="0" xfId="4" applyFill="1"/>
    <xf numFmtId="0" fontId="12" fillId="0" borderId="0" xfId="2" applyFont="1"/>
    <xf numFmtId="44" fontId="0" fillId="0" borderId="0" xfId="6" applyFont="1"/>
    <xf numFmtId="0" fontId="10" fillId="6" borderId="0" xfId="2" applyFont="1" applyFill="1"/>
    <xf numFmtId="44" fontId="10" fillId="6" borderId="0" xfId="6" applyFont="1" applyFill="1" applyAlignment="1">
      <alignment horizontal="center"/>
    </xf>
    <xf numFmtId="0" fontId="2" fillId="3" borderId="0" xfId="2" applyFill="1"/>
    <xf numFmtId="169" fontId="0" fillId="3" borderId="0" xfId="6" applyNumberFormat="1" applyFont="1" applyFill="1"/>
    <xf numFmtId="169" fontId="2" fillId="3" borderId="0" xfId="2" applyNumberFormat="1" applyFill="1"/>
    <xf numFmtId="169" fontId="0" fillId="6" borderId="0" xfId="6" applyNumberFormat="1" applyFont="1" applyFill="1"/>
    <xf numFmtId="0" fontId="5" fillId="2" borderId="2" xfId="7" applyFont="1" applyFill="1" applyBorder="1" applyAlignment="1">
      <alignment horizontal="centerContinuous"/>
    </xf>
    <xf numFmtId="0" fontId="3" fillId="2" borderId="3" xfId="7" applyFill="1" applyBorder="1" applyAlignment="1">
      <alignment horizontal="centerContinuous"/>
    </xf>
    <xf numFmtId="0" fontId="3" fillId="2" borderId="4" xfId="7" applyFill="1" applyBorder="1" applyAlignment="1">
      <alignment horizontal="centerContinuous"/>
    </xf>
    <xf numFmtId="0" fontId="3" fillId="0" borderId="0" xfId="7"/>
    <xf numFmtId="0" fontId="5" fillId="2" borderId="5" xfId="7" applyFont="1" applyFill="1" applyBorder="1" applyAlignment="1">
      <alignment horizontal="centerContinuous"/>
    </xf>
    <xf numFmtId="0" fontId="3" fillId="2" borderId="6" xfId="7" applyFill="1" applyBorder="1" applyAlignment="1">
      <alignment horizontal="centerContinuous"/>
    </xf>
    <xf numFmtId="0" fontId="3" fillId="2" borderId="7" xfId="7" applyFill="1" applyBorder="1" applyAlignment="1">
      <alignment horizontal="centerContinuous"/>
    </xf>
    <xf numFmtId="165" fontId="3" fillId="0" borderId="0" xfId="7" applyNumberFormat="1"/>
    <xf numFmtId="0" fontId="4" fillId="0" borderId="0" xfId="7" applyFont="1"/>
    <xf numFmtId="0" fontId="6" fillId="0" borderId="0" xfId="7" applyFont="1"/>
    <xf numFmtId="0" fontId="6" fillId="0" borderId="0" xfId="7" applyFont="1" applyAlignment="1">
      <alignment horizontal="right"/>
    </xf>
    <xf numFmtId="166" fontId="3" fillId="0" borderId="0" xfId="7" applyNumberFormat="1"/>
    <xf numFmtId="166" fontId="0" fillId="0" borderId="0" xfId="5" applyNumberFormat="1" applyFont="1" applyAlignment="1">
      <alignment horizontal="right"/>
    </xf>
    <xf numFmtId="166" fontId="0" fillId="0" borderId="0" xfId="5" applyNumberFormat="1" applyFont="1"/>
  </cellXfs>
  <cellStyles count="8">
    <cellStyle name="Comma 2" xfId="3" xr:uid="{00000000-0005-0000-0000-000001000000}"/>
    <cellStyle name="Currency 2" xfId="6" xr:uid="{7675C62C-5551-416C-A1FA-3F7093B6D247}"/>
    <cellStyle name="Currency 3" xfId="5" xr:uid="{84812132-F1F3-41B9-919C-478A81124AEA}"/>
    <cellStyle name="Normal" xfId="0" builtinId="0"/>
    <cellStyle name="Normal 2" xfId="1" xr:uid="{00000000-0005-0000-0000-000006000000}"/>
    <cellStyle name="Normal 2 3" xfId="7" xr:uid="{E5F501AC-4F4B-4770-AB37-487959957306}"/>
    <cellStyle name="Normal 3" xfId="2" xr:uid="{00000000-0005-0000-0000-000007000000}"/>
    <cellStyle name="Normal 7" xfId="4" xr:uid="{A2BEA8C0-2A5F-42FD-AE1C-B7A40E9C7651}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tmp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tmp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462643</xdr:colOff>
      <xdr:row>1</xdr:row>
      <xdr:rowOff>136071</xdr:rowOff>
    </xdr:from>
    <xdr:to>
      <xdr:col>15</xdr:col>
      <xdr:colOff>541746</xdr:colOff>
      <xdr:row>14</xdr:row>
      <xdr:rowOff>65314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9011E7-22AD-4902-881D-DDA7661BC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72743" y="332014"/>
          <a:ext cx="5217160" cy="1981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484414</xdr:colOff>
      <xdr:row>1</xdr:row>
      <xdr:rowOff>119743</xdr:rowOff>
    </xdr:from>
    <xdr:to>
      <xdr:col>13</xdr:col>
      <xdr:colOff>304799</xdr:colOff>
      <xdr:row>9</xdr:row>
      <xdr:rowOff>55270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0411EF0-9AF9-46A9-8656-30DD6CD26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9471" y="315686"/>
          <a:ext cx="4827814" cy="11982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604158</xdr:colOff>
      <xdr:row>3</xdr:row>
      <xdr:rowOff>27214</xdr:rowOff>
    </xdr:from>
    <xdr:to>
      <xdr:col>13</xdr:col>
      <xdr:colOff>331542</xdr:colOff>
      <xdr:row>10</xdr:row>
      <xdr:rowOff>136071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18C7109-F928-47A0-B96C-FF848BCAF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96744" y="538843"/>
          <a:ext cx="3482955" cy="12137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53340</xdr:colOff>
      <xdr:row>0</xdr:row>
      <xdr:rowOff>90703</xdr:rowOff>
    </xdr:from>
    <xdr:to>
      <xdr:col>15</xdr:col>
      <xdr:colOff>562128</xdr:colOff>
      <xdr:row>25</xdr:row>
      <xdr:rowOff>84883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FD4A56-3846-4634-86C3-A2A60213D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9685" y="90068"/>
          <a:ext cx="4160038" cy="3842280"/>
        </a:xfrm>
        <a:prstGeom prst="rect">
          <a:avLst/>
        </a:prstGeom>
      </xdr:spPr>
    </xdr:pic>
    <xdr:clientData/>
  </xdr:twoCellAnchor>
  <xdr:twoCellAnchor editAs="oneCell">
    <xdr:from>
      <xdr:col>0</xdr:col>
      <xdr:colOff>382242</xdr:colOff>
      <xdr:row>23</xdr:row>
      <xdr:rowOff>184467</xdr:rowOff>
    </xdr:from>
    <xdr:to>
      <xdr:col>6</xdr:col>
      <xdr:colOff>257933</xdr:colOff>
      <xdr:row>34</xdr:row>
      <xdr:rowOff>20320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CADF57C-0087-4FFE-B386-9FB7FF98A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2242" y="4488497"/>
          <a:ext cx="4365141" cy="1639253"/>
        </a:xfrm>
        <a:prstGeom prst="rect">
          <a:avLst/>
        </a:prstGeom>
      </xdr:spPr>
    </xdr:pic>
    <xdr:clientData/>
  </xdr:twoCellAnchor>
  <xdr:twoCellAnchor editAs="oneCell">
    <xdr:from>
      <xdr:col>8</xdr:col>
      <xdr:colOff>373380</xdr:colOff>
      <xdr:row>21</xdr:row>
      <xdr:rowOff>24307</xdr:rowOff>
    </xdr:from>
    <xdr:to>
      <xdr:col>15</xdr:col>
      <xdr:colOff>428624</xdr:colOff>
      <xdr:row>38</xdr:row>
      <xdr:rowOff>104454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FDB46F1-A3D5-4A21-BF3A-DF101F0BD7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71870" y="4007027"/>
          <a:ext cx="4328794" cy="282969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196243</xdr:colOff>
      <xdr:row>3</xdr:row>
      <xdr:rowOff>8366</xdr:rowOff>
    </xdr:from>
    <xdr:to>
      <xdr:col>15</xdr:col>
      <xdr:colOff>210208</xdr:colOff>
      <xdr:row>17</xdr:row>
      <xdr:rowOff>86334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F146DA7-D179-4635-B071-653EF1608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09593" y="654161"/>
          <a:ext cx="5494015" cy="24306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412750</xdr:colOff>
      <xdr:row>3</xdr:row>
      <xdr:rowOff>105834</xdr:rowOff>
    </xdr:from>
    <xdr:to>
      <xdr:col>19</xdr:col>
      <xdr:colOff>96708</xdr:colOff>
      <xdr:row>27</xdr:row>
      <xdr:rowOff>77121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008841-E35D-4969-B4D9-14E6C4240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0440" y="671619"/>
          <a:ext cx="4563933" cy="37114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G13"/>
  <sheetViews>
    <sheetView tabSelected="1" zoomScaleNormal="100" workbookViewId="0">
      <selection activeCell="B3" sqref="B3"/>
    </sheetView>
  </sheetViews>
  <sheetFormatPr defaultRowHeight="12.7" x14ac:dyDescent="0.4"/>
  <cols>
    <col min="1" max="1" width="10.703125" style="1" customWidth="1"/>
    <col min="2" max="252" width="9.05859375" style="1"/>
    <col min="253" max="253" width="10.703125" style="1" customWidth="1"/>
    <col min="254" max="508" width="9.05859375" style="1"/>
    <col min="509" max="509" width="10.703125" style="1" customWidth="1"/>
    <col min="510" max="764" width="9.05859375" style="1"/>
    <col min="765" max="765" width="10.703125" style="1" customWidth="1"/>
    <col min="766" max="1020" width="9.05859375" style="1"/>
    <col min="1021" max="1021" width="10.703125" style="1" customWidth="1"/>
    <col min="1022" max="1276" width="9.05859375" style="1"/>
    <col min="1277" max="1277" width="10.703125" style="1" customWidth="1"/>
    <col min="1278" max="1532" width="9.05859375" style="1"/>
    <col min="1533" max="1533" width="10.703125" style="1" customWidth="1"/>
    <col min="1534" max="1788" width="9.05859375" style="1"/>
    <col min="1789" max="1789" width="10.703125" style="1" customWidth="1"/>
    <col min="1790" max="2044" width="9.05859375" style="1"/>
    <col min="2045" max="2045" width="10.703125" style="1" customWidth="1"/>
    <col min="2046" max="2300" width="9.05859375" style="1"/>
    <col min="2301" max="2301" width="10.703125" style="1" customWidth="1"/>
    <col min="2302" max="2556" width="9.05859375" style="1"/>
    <col min="2557" max="2557" width="10.703125" style="1" customWidth="1"/>
    <col min="2558" max="2812" width="9.05859375" style="1"/>
    <col min="2813" max="2813" width="10.703125" style="1" customWidth="1"/>
    <col min="2814" max="3068" width="9.05859375" style="1"/>
    <col min="3069" max="3069" width="10.703125" style="1" customWidth="1"/>
    <col min="3070" max="3324" width="9.05859375" style="1"/>
    <col min="3325" max="3325" width="10.703125" style="1" customWidth="1"/>
    <col min="3326" max="3580" width="9.05859375" style="1"/>
    <col min="3581" max="3581" width="10.703125" style="1" customWidth="1"/>
    <col min="3582" max="3836" width="9.05859375" style="1"/>
    <col min="3837" max="3837" width="10.703125" style="1" customWidth="1"/>
    <col min="3838" max="4092" width="9.05859375" style="1"/>
    <col min="4093" max="4093" width="10.703125" style="1" customWidth="1"/>
    <col min="4094" max="4348" width="9.05859375" style="1"/>
    <col min="4349" max="4349" width="10.703125" style="1" customWidth="1"/>
    <col min="4350" max="4604" width="9.05859375" style="1"/>
    <col min="4605" max="4605" width="10.703125" style="1" customWidth="1"/>
    <col min="4606" max="4860" width="9.05859375" style="1"/>
    <col min="4861" max="4861" width="10.703125" style="1" customWidth="1"/>
    <col min="4862" max="5116" width="9.05859375" style="1"/>
    <col min="5117" max="5117" width="10.703125" style="1" customWidth="1"/>
    <col min="5118" max="5372" width="9.05859375" style="1"/>
    <col min="5373" max="5373" width="10.703125" style="1" customWidth="1"/>
    <col min="5374" max="5628" width="9.05859375" style="1"/>
    <col min="5629" max="5629" width="10.703125" style="1" customWidth="1"/>
    <col min="5630" max="5884" width="9.05859375" style="1"/>
    <col min="5885" max="5885" width="10.703125" style="1" customWidth="1"/>
    <col min="5886" max="6140" width="9.05859375" style="1"/>
    <col min="6141" max="6141" width="10.703125" style="1" customWidth="1"/>
    <col min="6142" max="6396" width="9.05859375" style="1"/>
    <col min="6397" max="6397" width="10.703125" style="1" customWidth="1"/>
    <col min="6398" max="6652" width="9.05859375" style="1"/>
    <col min="6653" max="6653" width="10.703125" style="1" customWidth="1"/>
    <col min="6654" max="6908" width="9.05859375" style="1"/>
    <col min="6909" max="6909" width="10.703125" style="1" customWidth="1"/>
    <col min="6910" max="7164" width="9.05859375" style="1"/>
    <col min="7165" max="7165" width="10.703125" style="1" customWidth="1"/>
    <col min="7166" max="7420" width="9.05859375" style="1"/>
    <col min="7421" max="7421" width="10.703125" style="1" customWidth="1"/>
    <col min="7422" max="7676" width="9.05859375" style="1"/>
    <col min="7677" max="7677" width="10.703125" style="1" customWidth="1"/>
    <col min="7678" max="7932" width="9.05859375" style="1"/>
    <col min="7933" max="7933" width="10.703125" style="1" customWidth="1"/>
    <col min="7934" max="8188" width="9.05859375" style="1"/>
    <col min="8189" max="8189" width="10.703125" style="1" customWidth="1"/>
    <col min="8190" max="8444" width="9.05859375" style="1"/>
    <col min="8445" max="8445" width="10.703125" style="1" customWidth="1"/>
    <col min="8446" max="8700" width="9.05859375" style="1"/>
    <col min="8701" max="8701" width="10.703125" style="1" customWidth="1"/>
    <col min="8702" max="8956" width="9.05859375" style="1"/>
    <col min="8957" max="8957" width="10.703125" style="1" customWidth="1"/>
    <col min="8958" max="9212" width="9.05859375" style="1"/>
    <col min="9213" max="9213" width="10.703125" style="1" customWidth="1"/>
    <col min="9214" max="9468" width="9.05859375" style="1"/>
    <col min="9469" max="9469" width="10.703125" style="1" customWidth="1"/>
    <col min="9470" max="9724" width="9.05859375" style="1"/>
    <col min="9725" max="9725" width="10.703125" style="1" customWidth="1"/>
    <col min="9726" max="9980" width="9.05859375" style="1"/>
    <col min="9981" max="9981" width="10.703125" style="1" customWidth="1"/>
    <col min="9982" max="10236" width="9.05859375" style="1"/>
    <col min="10237" max="10237" width="10.703125" style="1" customWidth="1"/>
    <col min="10238" max="10492" width="9.05859375" style="1"/>
    <col min="10493" max="10493" width="10.703125" style="1" customWidth="1"/>
    <col min="10494" max="10748" width="9.05859375" style="1"/>
    <col min="10749" max="10749" width="10.703125" style="1" customWidth="1"/>
    <col min="10750" max="11004" width="9.05859375" style="1"/>
    <col min="11005" max="11005" width="10.703125" style="1" customWidth="1"/>
    <col min="11006" max="11260" width="9.05859375" style="1"/>
    <col min="11261" max="11261" width="10.703125" style="1" customWidth="1"/>
    <col min="11262" max="11516" width="9.05859375" style="1"/>
    <col min="11517" max="11517" width="10.703125" style="1" customWidth="1"/>
    <col min="11518" max="11772" width="9.05859375" style="1"/>
    <col min="11773" max="11773" width="10.703125" style="1" customWidth="1"/>
    <col min="11774" max="12028" width="9.05859375" style="1"/>
    <col min="12029" max="12029" width="10.703125" style="1" customWidth="1"/>
    <col min="12030" max="12284" width="9.05859375" style="1"/>
    <col min="12285" max="12285" width="10.703125" style="1" customWidth="1"/>
    <col min="12286" max="12540" width="9.05859375" style="1"/>
    <col min="12541" max="12541" width="10.703125" style="1" customWidth="1"/>
    <col min="12542" max="12796" width="9.05859375" style="1"/>
    <col min="12797" max="12797" width="10.703125" style="1" customWidth="1"/>
    <col min="12798" max="13052" width="9.05859375" style="1"/>
    <col min="13053" max="13053" width="10.703125" style="1" customWidth="1"/>
    <col min="13054" max="13308" width="9.05859375" style="1"/>
    <col min="13309" max="13309" width="10.703125" style="1" customWidth="1"/>
    <col min="13310" max="13564" width="9.05859375" style="1"/>
    <col min="13565" max="13565" width="10.703125" style="1" customWidth="1"/>
    <col min="13566" max="13820" width="9.05859375" style="1"/>
    <col min="13821" max="13821" width="10.703125" style="1" customWidth="1"/>
    <col min="13822" max="14076" width="9.05859375" style="1"/>
    <col min="14077" max="14077" width="10.703125" style="1" customWidth="1"/>
    <col min="14078" max="14332" width="9.05859375" style="1"/>
    <col min="14333" max="14333" width="10.703125" style="1" customWidth="1"/>
    <col min="14334" max="14588" width="9.05859375" style="1"/>
    <col min="14589" max="14589" width="10.703125" style="1" customWidth="1"/>
    <col min="14590" max="14844" width="9.05859375" style="1"/>
    <col min="14845" max="14845" width="10.703125" style="1" customWidth="1"/>
    <col min="14846" max="15100" width="9.05859375" style="1"/>
    <col min="15101" max="15101" width="10.703125" style="1" customWidth="1"/>
    <col min="15102" max="15356" width="9.05859375" style="1"/>
    <col min="15357" max="15357" width="10.703125" style="1" customWidth="1"/>
    <col min="15358" max="15612" width="9.05859375" style="1"/>
    <col min="15613" max="15613" width="10.703125" style="1" customWidth="1"/>
    <col min="15614" max="15868" width="9.05859375" style="1"/>
    <col min="15869" max="15869" width="10.703125" style="1" customWidth="1"/>
    <col min="15870" max="16124" width="9.05859375" style="1"/>
    <col min="16125" max="16125" width="10.703125" style="1" customWidth="1"/>
    <col min="16126" max="16378" width="9.05859375" style="1"/>
    <col min="16379" max="16384" width="9.05859375" style="1" customWidth="1"/>
  </cols>
  <sheetData>
    <row r="1" spans="1:7" ht="15.35" x14ac:dyDescent="0.5">
      <c r="A1" s="5" t="s">
        <v>13</v>
      </c>
    </row>
    <row r="3" spans="1:7" x14ac:dyDescent="0.4">
      <c r="B3" s="6" t="s">
        <v>14</v>
      </c>
      <c r="C3" s="6" t="s">
        <v>15</v>
      </c>
      <c r="D3" s="6" t="s">
        <v>16</v>
      </c>
      <c r="E3" s="6" t="s">
        <v>17</v>
      </c>
      <c r="F3" s="6" t="s">
        <v>9</v>
      </c>
      <c r="G3" s="6" t="s">
        <v>18</v>
      </c>
    </row>
    <row r="4" spans="1:7" x14ac:dyDescent="0.4">
      <c r="A4" s="1" t="s">
        <v>2</v>
      </c>
      <c r="B4" s="1">
        <v>450</v>
      </c>
      <c r="C4" s="1">
        <v>480</v>
      </c>
      <c r="D4" s="1">
        <v>535</v>
      </c>
      <c r="E4" s="1">
        <v>440</v>
      </c>
      <c r="F4" s="1">
        <v>300</v>
      </c>
      <c r="G4" s="1">
        <v>490</v>
      </c>
    </row>
    <row r="5" spans="1:7" x14ac:dyDescent="0.4">
      <c r="A5" s="1" t="s">
        <v>4</v>
      </c>
      <c r="B5" s="1">
        <v>475</v>
      </c>
      <c r="C5" s="1">
        <v>320</v>
      </c>
      <c r="D5" s="1">
        <v>440</v>
      </c>
      <c r="E5" s="1">
        <v>470</v>
      </c>
      <c r="F5" s="1">
        <v>560</v>
      </c>
      <c r="G5" s="1">
        <v>370</v>
      </c>
    </row>
    <row r="6" spans="1:7" x14ac:dyDescent="0.4">
      <c r="A6" s="1" t="s">
        <v>19</v>
      </c>
      <c r="B6" s="1">
        <v>200</v>
      </c>
      <c r="C6" s="1">
        <v>330</v>
      </c>
      <c r="D6" s="1">
        <v>380</v>
      </c>
      <c r="E6" s="1">
        <v>345</v>
      </c>
      <c r="F6" s="1">
        <v>310</v>
      </c>
      <c r="G6" s="1">
        <v>390</v>
      </c>
    </row>
    <row r="7" spans="1:7" x14ac:dyDescent="0.4">
      <c r="A7" s="1" t="s">
        <v>20</v>
      </c>
      <c r="B7" s="1">
        <v>280</v>
      </c>
      <c r="C7" s="1">
        <v>550</v>
      </c>
      <c r="D7" s="1">
        <v>340</v>
      </c>
      <c r="E7" s="1">
        <v>460</v>
      </c>
      <c r="F7" s="1">
        <v>590</v>
      </c>
      <c r="G7" s="1">
        <v>615</v>
      </c>
    </row>
    <row r="8" spans="1:7" x14ac:dyDescent="0.4">
      <c r="A8" s="1" t="s">
        <v>1</v>
      </c>
      <c r="B8" s="1">
        <v>400</v>
      </c>
      <c r="C8" s="1">
        <v>435</v>
      </c>
      <c r="D8" s="1">
        <v>425</v>
      </c>
      <c r="E8" s="1">
        <v>520</v>
      </c>
      <c r="F8" s="1">
        <v>460</v>
      </c>
      <c r="G8" s="1">
        <v>510</v>
      </c>
    </row>
    <row r="9" spans="1:7" x14ac:dyDescent="0.4">
      <c r="A9" s="1" t="s">
        <v>21</v>
      </c>
      <c r="B9" s="1">
        <v>480</v>
      </c>
      <c r="C9" s="1">
        <v>540</v>
      </c>
      <c r="D9" s="1">
        <v>500</v>
      </c>
      <c r="E9" s="1">
        <v>450</v>
      </c>
      <c r="F9" s="1">
        <v>565</v>
      </c>
      <c r="G9" s="1">
        <v>700</v>
      </c>
    </row>
    <row r="10" spans="1:7" x14ac:dyDescent="0.4">
      <c r="A10" s="2" t="s">
        <v>22</v>
      </c>
    </row>
    <row r="11" spans="1:7" x14ac:dyDescent="0.4">
      <c r="A11" s="2" t="s">
        <v>23</v>
      </c>
    </row>
    <row r="12" spans="1:7" x14ac:dyDescent="0.4">
      <c r="A12" s="2" t="s">
        <v>24</v>
      </c>
    </row>
    <row r="13" spans="1:7" x14ac:dyDescent="0.4">
      <c r="A13" s="2" t="s">
        <v>25</v>
      </c>
    </row>
  </sheetData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E10"/>
  <sheetViews>
    <sheetView zoomScaleNormal="100" workbookViewId="0">
      <selection activeCell="E4" sqref="E4"/>
    </sheetView>
  </sheetViews>
  <sheetFormatPr defaultColWidth="8.8203125" defaultRowHeight="12.7" x14ac:dyDescent="0.4"/>
  <cols>
    <col min="1" max="1" width="9.703125" style="1" customWidth="1"/>
    <col min="2" max="5" width="11.703125" style="1" customWidth="1"/>
    <col min="6" max="16384" width="8.8203125" style="1"/>
  </cols>
  <sheetData>
    <row r="1" spans="1:5" ht="15.35" x14ac:dyDescent="0.5">
      <c r="A1" s="5" t="s">
        <v>57</v>
      </c>
    </row>
    <row r="3" spans="1:5" x14ac:dyDescent="0.4">
      <c r="B3" s="8" t="s">
        <v>58</v>
      </c>
      <c r="C3" s="9">
        <v>0.1</v>
      </c>
    </row>
    <row r="4" spans="1:5" x14ac:dyDescent="0.4">
      <c r="C4" s="9"/>
    </row>
    <row r="5" spans="1:5" x14ac:dyDescent="0.4">
      <c r="B5" s="6" t="s">
        <v>59</v>
      </c>
      <c r="C5" s="10" t="s">
        <v>60</v>
      </c>
      <c r="D5" s="6" t="s">
        <v>61</v>
      </c>
      <c r="E5" s="6" t="s">
        <v>62</v>
      </c>
    </row>
    <row r="6" spans="1:5" x14ac:dyDescent="0.4">
      <c r="A6" s="1" t="s">
        <v>63</v>
      </c>
      <c r="B6" s="7">
        <v>27500</v>
      </c>
      <c r="C6" s="7">
        <v>32000</v>
      </c>
      <c r="D6" s="7">
        <f>C6-B6</f>
        <v>4500</v>
      </c>
      <c r="E6" s="7"/>
    </row>
    <row r="7" spans="1:5" x14ac:dyDescent="0.4">
      <c r="A7" s="1" t="s">
        <v>64</v>
      </c>
      <c r="B7" s="7">
        <v>34000</v>
      </c>
      <c r="C7" s="7">
        <v>39000</v>
      </c>
      <c r="D7" s="7">
        <f>C7-B7</f>
        <v>5000</v>
      </c>
    </row>
    <row r="8" spans="1:5" x14ac:dyDescent="0.4">
      <c r="A8" s="1" t="s">
        <v>3</v>
      </c>
      <c r="B8" s="7">
        <v>21750</v>
      </c>
      <c r="C8" s="7">
        <v>28000</v>
      </c>
      <c r="D8" s="7">
        <f>C8-B8</f>
        <v>6250</v>
      </c>
    </row>
    <row r="9" spans="1:5" x14ac:dyDescent="0.4">
      <c r="A9" s="1" t="s">
        <v>65</v>
      </c>
      <c r="B9" s="7">
        <v>43000</v>
      </c>
      <c r="C9" s="7">
        <v>47000</v>
      </c>
      <c r="D9" s="7">
        <f>C9-B9</f>
        <v>4000</v>
      </c>
    </row>
    <row r="10" spans="1:5" x14ac:dyDescent="0.4">
      <c r="A10" s="1" t="s">
        <v>66</v>
      </c>
      <c r="B10" s="7">
        <v>54000</v>
      </c>
      <c r="C10" s="7">
        <v>63000</v>
      </c>
      <c r="D10" s="7">
        <f>C10-B10</f>
        <v>9000</v>
      </c>
    </row>
  </sheetData>
  <pageMargins left="0.75" right="0.75" top="1" bottom="1" header="0.5" footer="0.5"/>
  <headerFooter alignWithMargins="0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G18"/>
  <sheetViews>
    <sheetView zoomScaleNormal="100" workbookViewId="0">
      <selection activeCell="E4" sqref="E4"/>
    </sheetView>
  </sheetViews>
  <sheetFormatPr defaultColWidth="8.8203125" defaultRowHeight="12.7" x14ac:dyDescent="0.4"/>
  <cols>
    <col min="1" max="1" width="20.52734375" style="1" customWidth="1"/>
    <col min="2" max="7" width="10.703125" style="1" customWidth="1"/>
    <col min="8" max="16384" width="8.8203125" style="1"/>
  </cols>
  <sheetData>
    <row r="1" spans="1:7" ht="15.35" x14ac:dyDescent="0.5">
      <c r="A1" s="5" t="s">
        <v>67</v>
      </c>
    </row>
    <row r="3" spans="1:7" x14ac:dyDescent="0.4">
      <c r="A3" s="8" t="s">
        <v>68</v>
      </c>
    </row>
    <row r="5" spans="1:7" x14ac:dyDescent="0.4">
      <c r="B5" s="6" t="s">
        <v>56</v>
      </c>
      <c r="C5" s="6" t="s">
        <v>69</v>
      </c>
      <c r="D5" s="6" t="s">
        <v>70</v>
      </c>
      <c r="E5" s="6" t="s">
        <v>71</v>
      </c>
      <c r="F5" s="6" t="s">
        <v>72</v>
      </c>
      <c r="G5" s="6" t="s">
        <v>73</v>
      </c>
    </row>
    <row r="6" spans="1:7" x14ac:dyDescent="0.4">
      <c r="A6" s="1" t="s">
        <v>74</v>
      </c>
      <c r="B6" s="11">
        <v>5000</v>
      </c>
      <c r="C6" s="11">
        <v>7000</v>
      </c>
      <c r="D6" s="11">
        <v>4500</v>
      </c>
      <c r="E6" s="11">
        <v>8000</v>
      </c>
      <c r="F6" s="11">
        <v>5500</v>
      </c>
      <c r="G6" s="11">
        <v>6000</v>
      </c>
    </row>
    <row r="7" spans="1:7" x14ac:dyDescent="0.4">
      <c r="A7" s="1" t="s">
        <v>75</v>
      </c>
      <c r="B7" s="4">
        <v>23.55</v>
      </c>
      <c r="C7" s="4">
        <v>23.55</v>
      </c>
      <c r="D7" s="4">
        <v>23.55</v>
      </c>
      <c r="E7" s="4">
        <v>23.55</v>
      </c>
      <c r="F7" s="4">
        <v>23.55</v>
      </c>
      <c r="G7" s="4">
        <v>23.55</v>
      </c>
    </row>
    <row r="8" spans="1:7" x14ac:dyDescent="0.4">
      <c r="A8" s="1" t="s">
        <v>0</v>
      </c>
      <c r="B8" s="7">
        <f t="shared" ref="B8:G8" si="0">B6*B7</f>
        <v>117750</v>
      </c>
      <c r="C8" s="7">
        <f t="shared" si="0"/>
        <v>164850</v>
      </c>
      <c r="D8" s="7">
        <f t="shared" si="0"/>
        <v>105975</v>
      </c>
      <c r="E8" s="7">
        <f t="shared" si="0"/>
        <v>188400</v>
      </c>
      <c r="F8" s="7">
        <f t="shared" si="0"/>
        <v>129525</v>
      </c>
      <c r="G8" s="7">
        <f t="shared" si="0"/>
        <v>141300</v>
      </c>
    </row>
    <row r="9" spans="1:7" x14ac:dyDescent="0.4">
      <c r="A9" s="1" t="s">
        <v>76</v>
      </c>
      <c r="B9" s="7">
        <v>100000</v>
      </c>
      <c r="C9" s="7">
        <v>100000</v>
      </c>
      <c r="D9" s="7">
        <v>100000</v>
      </c>
      <c r="E9" s="7">
        <v>100000</v>
      </c>
      <c r="F9" s="7">
        <v>100000</v>
      </c>
      <c r="G9" s="7">
        <v>100000</v>
      </c>
    </row>
    <row r="10" spans="1:7" x14ac:dyDescent="0.4">
      <c r="A10" s="1" t="s">
        <v>77</v>
      </c>
      <c r="B10" s="7">
        <f t="shared" ref="B10:G10" si="1">B8-B9</f>
        <v>17750</v>
      </c>
      <c r="C10" s="7">
        <f t="shared" si="1"/>
        <v>64850</v>
      </c>
      <c r="D10" s="7">
        <f t="shared" si="1"/>
        <v>5975</v>
      </c>
      <c r="E10" s="7">
        <f t="shared" si="1"/>
        <v>88400</v>
      </c>
      <c r="F10" s="7">
        <f t="shared" si="1"/>
        <v>29525</v>
      </c>
      <c r="G10" s="7">
        <f t="shared" si="1"/>
        <v>41300</v>
      </c>
    </row>
    <row r="12" spans="1:7" x14ac:dyDescent="0.4">
      <c r="A12" s="8" t="s">
        <v>78</v>
      </c>
    </row>
    <row r="13" spans="1:7" x14ac:dyDescent="0.4">
      <c r="A13" s="8"/>
    </row>
    <row r="14" spans="1:7" x14ac:dyDescent="0.4">
      <c r="B14" s="6" t="s">
        <v>56</v>
      </c>
      <c r="C14" s="6" t="s">
        <v>69</v>
      </c>
      <c r="D14" s="6" t="s">
        <v>70</v>
      </c>
      <c r="E14" s="6" t="s">
        <v>71</v>
      </c>
      <c r="F14" s="6" t="s">
        <v>72</v>
      </c>
      <c r="G14" s="6" t="s">
        <v>73</v>
      </c>
    </row>
    <row r="15" spans="1:7" x14ac:dyDescent="0.4">
      <c r="A15" s="1" t="s">
        <v>79</v>
      </c>
      <c r="B15" s="12">
        <v>1.25</v>
      </c>
      <c r="C15" s="12">
        <v>1.3</v>
      </c>
      <c r="D15" s="12">
        <v>1.34</v>
      </c>
      <c r="E15" s="12">
        <v>1.32</v>
      </c>
      <c r="F15" s="12">
        <v>1.28</v>
      </c>
      <c r="G15" s="12">
        <v>1.31</v>
      </c>
    </row>
    <row r="16" spans="1:7" x14ac:dyDescent="0.4">
      <c r="A16" s="1" t="s">
        <v>0</v>
      </c>
    </row>
    <row r="17" spans="1:1" x14ac:dyDescent="0.4">
      <c r="A17" s="1" t="s">
        <v>76</v>
      </c>
    </row>
    <row r="18" spans="1:1" x14ac:dyDescent="0.4">
      <c r="A18" s="1" t="s">
        <v>77</v>
      </c>
    </row>
  </sheetData>
  <pageMargins left="0.75" right="0.75" top="1" bottom="1" header="0.5" footer="0.5"/>
  <headerFooter alignWithMargins="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522D7-865E-4EEB-89EB-8717A03C00E6}">
  <sheetPr>
    <tabColor rgb="FFFF0000"/>
  </sheetPr>
  <dimension ref="A1:H23"/>
  <sheetViews>
    <sheetView workbookViewId="0">
      <selection activeCell="E4" sqref="E4"/>
    </sheetView>
  </sheetViews>
  <sheetFormatPr defaultRowHeight="12.7" x14ac:dyDescent="0.4"/>
  <cols>
    <col min="1" max="1" width="20.52734375" style="14" customWidth="1"/>
    <col min="2" max="252" width="8.703125" style="14"/>
    <col min="253" max="253" width="20.52734375" style="14" customWidth="1"/>
    <col min="254" max="260" width="10.52734375" style="14" customWidth="1"/>
    <col min="261" max="508" width="8.703125" style="14"/>
    <col min="509" max="509" width="20.52734375" style="14" customWidth="1"/>
    <col min="510" max="516" width="10.52734375" style="14" customWidth="1"/>
    <col min="517" max="764" width="8.703125" style="14"/>
    <col min="765" max="765" width="20.52734375" style="14" customWidth="1"/>
    <col min="766" max="772" width="10.52734375" style="14" customWidth="1"/>
    <col min="773" max="1020" width="8.703125" style="14"/>
    <col min="1021" max="1021" width="20.52734375" style="14" customWidth="1"/>
    <col min="1022" max="1028" width="10.52734375" style="14" customWidth="1"/>
    <col min="1029" max="1276" width="8.703125" style="14"/>
    <col min="1277" max="1277" width="20.52734375" style="14" customWidth="1"/>
    <col min="1278" max="1284" width="10.52734375" style="14" customWidth="1"/>
    <col min="1285" max="1532" width="8.703125" style="14"/>
    <col min="1533" max="1533" width="20.52734375" style="14" customWidth="1"/>
    <col min="1534" max="1540" width="10.52734375" style="14" customWidth="1"/>
    <col min="1541" max="1788" width="8.703125" style="14"/>
    <col min="1789" max="1789" width="20.52734375" style="14" customWidth="1"/>
    <col min="1790" max="1796" width="10.52734375" style="14" customWidth="1"/>
    <col min="1797" max="2044" width="8.703125" style="14"/>
    <col min="2045" max="2045" width="20.52734375" style="14" customWidth="1"/>
    <col min="2046" max="2052" width="10.52734375" style="14" customWidth="1"/>
    <col min="2053" max="2300" width="8.703125" style="14"/>
    <col min="2301" max="2301" width="20.52734375" style="14" customWidth="1"/>
    <col min="2302" max="2308" width="10.52734375" style="14" customWidth="1"/>
    <col min="2309" max="2556" width="8.703125" style="14"/>
    <col min="2557" max="2557" width="20.52734375" style="14" customWidth="1"/>
    <col min="2558" max="2564" width="10.52734375" style="14" customWidth="1"/>
    <col min="2565" max="2812" width="8.703125" style="14"/>
    <col min="2813" max="2813" width="20.52734375" style="14" customWidth="1"/>
    <col min="2814" max="2820" width="10.52734375" style="14" customWidth="1"/>
    <col min="2821" max="3068" width="8.703125" style="14"/>
    <col min="3069" max="3069" width="20.52734375" style="14" customWidth="1"/>
    <col min="3070" max="3076" width="10.52734375" style="14" customWidth="1"/>
    <col min="3077" max="3324" width="8.703125" style="14"/>
    <col min="3325" max="3325" width="20.52734375" style="14" customWidth="1"/>
    <col min="3326" max="3332" width="10.52734375" style="14" customWidth="1"/>
    <col min="3333" max="3580" width="8.703125" style="14"/>
    <col min="3581" max="3581" width="20.52734375" style="14" customWidth="1"/>
    <col min="3582" max="3588" width="10.52734375" style="14" customWidth="1"/>
    <col min="3589" max="3836" width="8.703125" style="14"/>
    <col min="3837" max="3837" width="20.52734375" style="14" customWidth="1"/>
    <col min="3838" max="3844" width="10.52734375" style="14" customWidth="1"/>
    <col min="3845" max="4092" width="8.703125" style="14"/>
    <col min="4093" max="4093" width="20.52734375" style="14" customWidth="1"/>
    <col min="4094" max="4100" width="10.52734375" style="14" customWidth="1"/>
    <col min="4101" max="4348" width="8.703125" style="14"/>
    <col min="4349" max="4349" width="20.52734375" style="14" customWidth="1"/>
    <col min="4350" max="4356" width="10.52734375" style="14" customWidth="1"/>
    <col min="4357" max="4604" width="8.703125" style="14"/>
    <col min="4605" max="4605" width="20.52734375" style="14" customWidth="1"/>
    <col min="4606" max="4612" width="10.52734375" style="14" customWidth="1"/>
    <col min="4613" max="4860" width="8.703125" style="14"/>
    <col min="4861" max="4861" width="20.52734375" style="14" customWidth="1"/>
    <col min="4862" max="4868" width="10.52734375" style="14" customWidth="1"/>
    <col min="4869" max="5116" width="8.703125" style="14"/>
    <col min="5117" max="5117" width="20.52734375" style="14" customWidth="1"/>
    <col min="5118" max="5124" width="10.52734375" style="14" customWidth="1"/>
    <col min="5125" max="5372" width="8.703125" style="14"/>
    <col min="5373" max="5373" width="20.52734375" style="14" customWidth="1"/>
    <col min="5374" max="5380" width="10.52734375" style="14" customWidth="1"/>
    <col min="5381" max="5628" width="8.703125" style="14"/>
    <col min="5629" max="5629" width="20.52734375" style="14" customWidth="1"/>
    <col min="5630" max="5636" width="10.52734375" style="14" customWidth="1"/>
    <col min="5637" max="5884" width="8.703125" style="14"/>
    <col min="5885" max="5885" width="20.52734375" style="14" customWidth="1"/>
    <col min="5886" max="5892" width="10.52734375" style="14" customWidth="1"/>
    <col min="5893" max="6140" width="8.703125" style="14"/>
    <col min="6141" max="6141" width="20.52734375" style="14" customWidth="1"/>
    <col min="6142" max="6148" width="10.52734375" style="14" customWidth="1"/>
    <col min="6149" max="6396" width="8.703125" style="14"/>
    <col min="6397" max="6397" width="20.52734375" style="14" customWidth="1"/>
    <col min="6398" max="6404" width="10.52734375" style="14" customWidth="1"/>
    <col min="6405" max="6652" width="8.703125" style="14"/>
    <col min="6653" max="6653" width="20.52734375" style="14" customWidth="1"/>
    <col min="6654" max="6660" width="10.52734375" style="14" customWidth="1"/>
    <col min="6661" max="6908" width="8.703125" style="14"/>
    <col min="6909" max="6909" width="20.52734375" style="14" customWidth="1"/>
    <col min="6910" max="6916" width="10.52734375" style="14" customWidth="1"/>
    <col min="6917" max="7164" width="8.703125" style="14"/>
    <col min="7165" max="7165" width="20.52734375" style="14" customWidth="1"/>
    <col min="7166" max="7172" width="10.52734375" style="14" customWidth="1"/>
    <col min="7173" max="7420" width="8.703125" style="14"/>
    <col min="7421" max="7421" width="20.52734375" style="14" customWidth="1"/>
    <col min="7422" max="7428" width="10.52734375" style="14" customWidth="1"/>
    <col min="7429" max="7676" width="8.703125" style="14"/>
    <col min="7677" max="7677" width="20.52734375" style="14" customWidth="1"/>
    <col min="7678" max="7684" width="10.52734375" style="14" customWidth="1"/>
    <col min="7685" max="7932" width="8.703125" style="14"/>
    <col min="7933" max="7933" width="20.52734375" style="14" customWidth="1"/>
    <col min="7934" max="7940" width="10.52734375" style="14" customWidth="1"/>
    <col min="7941" max="8188" width="8.703125" style="14"/>
    <col min="8189" max="8189" width="20.52734375" style="14" customWidth="1"/>
    <col min="8190" max="8196" width="10.52734375" style="14" customWidth="1"/>
    <col min="8197" max="8444" width="8.703125" style="14"/>
    <col min="8445" max="8445" width="20.52734375" style="14" customWidth="1"/>
    <col min="8446" max="8452" width="10.52734375" style="14" customWidth="1"/>
    <col min="8453" max="8700" width="8.703125" style="14"/>
    <col min="8701" max="8701" width="20.52734375" style="14" customWidth="1"/>
    <col min="8702" max="8708" width="10.52734375" style="14" customWidth="1"/>
    <col min="8709" max="8956" width="8.703125" style="14"/>
    <col min="8957" max="8957" width="20.52734375" style="14" customWidth="1"/>
    <col min="8958" max="8964" width="10.52734375" style="14" customWidth="1"/>
    <col min="8965" max="9212" width="8.703125" style="14"/>
    <col min="9213" max="9213" width="20.52734375" style="14" customWidth="1"/>
    <col min="9214" max="9220" width="10.52734375" style="14" customWidth="1"/>
    <col min="9221" max="9468" width="8.703125" style="14"/>
    <col min="9469" max="9469" width="20.52734375" style="14" customWidth="1"/>
    <col min="9470" max="9476" width="10.52734375" style="14" customWidth="1"/>
    <col min="9477" max="9724" width="8.703125" style="14"/>
    <col min="9725" max="9725" width="20.52734375" style="14" customWidth="1"/>
    <col min="9726" max="9732" width="10.52734375" style="14" customWidth="1"/>
    <col min="9733" max="9980" width="8.703125" style="14"/>
    <col min="9981" max="9981" width="20.52734375" style="14" customWidth="1"/>
    <col min="9982" max="9988" width="10.52734375" style="14" customWidth="1"/>
    <col min="9989" max="10236" width="8.703125" style="14"/>
    <col min="10237" max="10237" width="20.52734375" style="14" customWidth="1"/>
    <col min="10238" max="10244" width="10.52734375" style="14" customWidth="1"/>
    <col min="10245" max="10492" width="8.703125" style="14"/>
    <col min="10493" max="10493" width="20.52734375" style="14" customWidth="1"/>
    <col min="10494" max="10500" width="10.52734375" style="14" customWidth="1"/>
    <col min="10501" max="10748" width="8.703125" style="14"/>
    <col min="10749" max="10749" width="20.52734375" style="14" customWidth="1"/>
    <col min="10750" max="10756" width="10.52734375" style="14" customWidth="1"/>
    <col min="10757" max="11004" width="8.703125" style="14"/>
    <col min="11005" max="11005" width="20.52734375" style="14" customWidth="1"/>
    <col min="11006" max="11012" width="10.52734375" style="14" customWidth="1"/>
    <col min="11013" max="11260" width="8.703125" style="14"/>
    <col min="11261" max="11261" width="20.52734375" style="14" customWidth="1"/>
    <col min="11262" max="11268" width="10.52734375" style="14" customWidth="1"/>
    <col min="11269" max="11516" width="8.703125" style="14"/>
    <col min="11517" max="11517" width="20.52734375" style="14" customWidth="1"/>
    <col min="11518" max="11524" width="10.52734375" style="14" customWidth="1"/>
    <col min="11525" max="11772" width="8.703125" style="14"/>
    <col min="11773" max="11773" width="20.52734375" style="14" customWidth="1"/>
    <col min="11774" max="11780" width="10.52734375" style="14" customWidth="1"/>
    <col min="11781" max="12028" width="8.703125" style="14"/>
    <col min="12029" max="12029" width="20.52734375" style="14" customWidth="1"/>
    <col min="12030" max="12036" width="10.52734375" style="14" customWidth="1"/>
    <col min="12037" max="12284" width="8.703125" style="14"/>
    <col min="12285" max="12285" width="20.52734375" style="14" customWidth="1"/>
    <col min="12286" max="12292" width="10.52734375" style="14" customWidth="1"/>
    <col min="12293" max="12540" width="8.703125" style="14"/>
    <col min="12541" max="12541" width="20.52734375" style="14" customWidth="1"/>
    <col min="12542" max="12548" width="10.52734375" style="14" customWidth="1"/>
    <col min="12549" max="12796" width="8.703125" style="14"/>
    <col min="12797" max="12797" width="20.52734375" style="14" customWidth="1"/>
    <col min="12798" max="12804" width="10.52734375" style="14" customWidth="1"/>
    <col min="12805" max="13052" width="8.703125" style="14"/>
    <col min="13053" max="13053" width="20.52734375" style="14" customWidth="1"/>
    <col min="13054" max="13060" width="10.52734375" style="14" customWidth="1"/>
    <col min="13061" max="13308" width="8.703125" style="14"/>
    <col min="13309" max="13309" width="20.52734375" style="14" customWidth="1"/>
    <col min="13310" max="13316" width="10.52734375" style="14" customWidth="1"/>
    <col min="13317" max="13564" width="8.703125" style="14"/>
    <col min="13565" max="13565" width="20.52734375" style="14" customWidth="1"/>
    <col min="13566" max="13572" width="10.52734375" style="14" customWidth="1"/>
    <col min="13573" max="13820" width="8.703125" style="14"/>
    <col min="13821" max="13821" width="20.52734375" style="14" customWidth="1"/>
    <col min="13822" max="13828" width="10.52734375" style="14" customWidth="1"/>
    <col min="13829" max="14076" width="8.703125" style="14"/>
    <col min="14077" max="14077" width="20.52734375" style="14" customWidth="1"/>
    <col min="14078" max="14084" width="10.52734375" style="14" customWidth="1"/>
    <col min="14085" max="14332" width="8.703125" style="14"/>
    <col min="14333" max="14333" width="20.52734375" style="14" customWidth="1"/>
    <col min="14334" max="14340" width="10.52734375" style="14" customWidth="1"/>
    <col min="14341" max="14588" width="8.703125" style="14"/>
    <col min="14589" max="14589" width="20.52734375" style="14" customWidth="1"/>
    <col min="14590" max="14596" width="10.52734375" style="14" customWidth="1"/>
    <col min="14597" max="14844" width="8.703125" style="14"/>
    <col min="14845" max="14845" width="20.52734375" style="14" customWidth="1"/>
    <col min="14846" max="14852" width="10.52734375" style="14" customWidth="1"/>
    <col min="14853" max="15100" width="8.703125" style="14"/>
    <col min="15101" max="15101" width="20.52734375" style="14" customWidth="1"/>
    <col min="15102" max="15108" width="10.52734375" style="14" customWidth="1"/>
    <col min="15109" max="15356" width="8.703125" style="14"/>
    <col min="15357" max="15357" width="20.52734375" style="14" customWidth="1"/>
    <col min="15358" max="15364" width="10.52734375" style="14" customWidth="1"/>
    <col min="15365" max="15612" width="8.703125" style="14"/>
    <col min="15613" max="15613" width="20.52734375" style="14" customWidth="1"/>
    <col min="15614" max="15620" width="10.52734375" style="14" customWidth="1"/>
    <col min="15621" max="15868" width="8.703125" style="14"/>
    <col min="15869" max="15869" width="20.52734375" style="14" customWidth="1"/>
    <col min="15870" max="15876" width="10.52734375" style="14" customWidth="1"/>
    <col min="15877" max="16124" width="8.703125" style="14"/>
    <col min="16125" max="16125" width="20.52734375" style="14" customWidth="1"/>
    <col min="16126" max="16132" width="10.52734375" style="14" customWidth="1"/>
    <col min="16133" max="16380" width="8.703125" style="14"/>
    <col min="16381" max="16384" width="8.87890625" style="14" customWidth="1"/>
  </cols>
  <sheetData>
    <row r="1" spans="1:8" ht="20" x14ac:dyDescent="0.6">
      <c r="A1" s="13" t="s">
        <v>80</v>
      </c>
    </row>
    <row r="2" spans="1:8" x14ac:dyDescent="0.4">
      <c r="A2" s="15" t="s">
        <v>81</v>
      </c>
    </row>
    <row r="4" spans="1:8" x14ac:dyDescent="0.4">
      <c r="A4" s="16" t="s">
        <v>82</v>
      </c>
    </row>
    <row r="5" spans="1:8" ht="25.35" x14ac:dyDescent="0.4">
      <c r="B5" s="17" t="s">
        <v>83</v>
      </c>
      <c r="C5" s="17" t="s">
        <v>84</v>
      </c>
      <c r="D5" s="17" t="s">
        <v>85</v>
      </c>
      <c r="E5" s="17" t="s">
        <v>86</v>
      </c>
      <c r="F5" s="17" t="s">
        <v>87</v>
      </c>
      <c r="G5" s="17" t="s">
        <v>88</v>
      </c>
      <c r="H5" s="17" t="s">
        <v>89</v>
      </c>
    </row>
    <row r="6" spans="1:8" x14ac:dyDescent="0.4">
      <c r="A6" s="14" t="s">
        <v>55</v>
      </c>
      <c r="B6" s="14">
        <v>8</v>
      </c>
      <c r="C6" s="14">
        <v>5</v>
      </c>
      <c r="D6" s="14">
        <v>6</v>
      </c>
      <c r="E6" s="14">
        <v>5</v>
      </c>
      <c r="F6" s="14">
        <v>8</v>
      </c>
      <c r="G6" s="14">
        <v>8</v>
      </c>
      <c r="H6" s="14">
        <v>8</v>
      </c>
    </row>
    <row r="7" spans="1:8" x14ac:dyDescent="0.4">
      <c r="A7" s="14" t="s">
        <v>90</v>
      </c>
      <c r="B7" s="14">
        <v>8</v>
      </c>
      <c r="C7" s="14">
        <v>5</v>
      </c>
      <c r="D7" s="14">
        <v>8</v>
      </c>
      <c r="E7" s="14">
        <v>5</v>
      </c>
      <c r="F7" s="14">
        <v>8</v>
      </c>
      <c r="G7" s="14">
        <v>8</v>
      </c>
      <c r="H7" s="14">
        <v>8</v>
      </c>
    </row>
    <row r="8" spans="1:8" x14ac:dyDescent="0.4">
      <c r="A8" s="14" t="s">
        <v>91</v>
      </c>
      <c r="B8" s="14">
        <v>8</v>
      </c>
      <c r="C8" s="14">
        <v>5</v>
      </c>
      <c r="D8" s="14">
        <v>8</v>
      </c>
      <c r="E8" s="14">
        <v>5</v>
      </c>
      <c r="F8" s="14">
        <v>8</v>
      </c>
      <c r="G8" s="14">
        <v>8</v>
      </c>
      <c r="H8" s="14">
        <v>8</v>
      </c>
    </row>
    <row r="9" spans="1:8" x14ac:dyDescent="0.4">
      <c r="A9" s="14" t="s">
        <v>92</v>
      </c>
      <c r="B9" s="14">
        <v>8</v>
      </c>
      <c r="C9" s="14">
        <v>5</v>
      </c>
      <c r="D9" s="14">
        <v>0</v>
      </c>
      <c r="E9" s="14">
        <v>5</v>
      </c>
      <c r="F9" s="14">
        <v>8</v>
      </c>
      <c r="G9" s="14">
        <v>8</v>
      </c>
      <c r="H9" s="14">
        <v>8</v>
      </c>
    </row>
    <row r="10" spans="1:8" ht="13" thickBot="1" x14ac:dyDescent="0.45">
      <c r="A10" s="14" t="s">
        <v>93</v>
      </c>
      <c r="B10" s="18">
        <v>8</v>
      </c>
      <c r="C10" s="18">
        <v>5</v>
      </c>
      <c r="D10" s="18">
        <v>8</v>
      </c>
      <c r="E10" s="18">
        <v>5</v>
      </c>
      <c r="F10" s="18">
        <v>8</v>
      </c>
      <c r="G10" s="18">
        <v>8</v>
      </c>
      <c r="H10" s="18">
        <v>8</v>
      </c>
    </row>
    <row r="11" spans="1:8" x14ac:dyDescent="0.4">
      <c r="A11" s="16" t="s">
        <v>94</v>
      </c>
      <c r="B11" s="19"/>
      <c r="C11" s="19"/>
      <c r="D11" s="19"/>
      <c r="E11" s="19"/>
      <c r="F11" s="19"/>
      <c r="G11" s="19"/>
      <c r="H11" s="19"/>
    </row>
    <row r="13" spans="1:8" x14ac:dyDescent="0.4">
      <c r="A13" s="16" t="s">
        <v>95</v>
      </c>
      <c r="B13" s="20">
        <v>12.5</v>
      </c>
      <c r="C13" s="20">
        <v>15</v>
      </c>
      <c r="D13" s="20">
        <v>10.5</v>
      </c>
      <c r="E13" s="20">
        <v>13.5</v>
      </c>
      <c r="F13" s="20">
        <v>15</v>
      </c>
      <c r="G13" s="20">
        <v>18.5</v>
      </c>
      <c r="H13" s="20">
        <v>8.5</v>
      </c>
    </row>
    <row r="14" spans="1:8" x14ac:dyDescent="0.4">
      <c r="A14" s="16" t="s">
        <v>96</v>
      </c>
      <c r="B14" s="21"/>
      <c r="C14" s="21"/>
      <c r="D14" s="21"/>
      <c r="E14" s="21"/>
      <c r="F14" s="21"/>
      <c r="G14" s="21"/>
      <c r="H14" s="21"/>
    </row>
    <row r="15" spans="1:8" x14ac:dyDescent="0.4">
      <c r="A15" s="14" t="s">
        <v>97</v>
      </c>
      <c r="B15" s="22">
        <v>0.05</v>
      </c>
      <c r="C15" s="22">
        <v>0</v>
      </c>
      <c r="D15" s="22">
        <v>2.5000000000000001E-2</v>
      </c>
      <c r="E15" s="22">
        <v>0.04</v>
      </c>
      <c r="F15" s="22">
        <v>0.03</v>
      </c>
      <c r="G15" s="22">
        <v>0</v>
      </c>
      <c r="H15" s="22">
        <v>6.5000000000000002E-2</v>
      </c>
    </row>
    <row r="16" spans="1:8" x14ac:dyDescent="0.4">
      <c r="A16" s="14" t="s">
        <v>98</v>
      </c>
      <c r="B16" s="23"/>
      <c r="C16" s="23"/>
      <c r="D16" s="24"/>
      <c r="E16" s="24"/>
      <c r="F16" s="24"/>
      <c r="G16" s="24"/>
      <c r="H16" s="24"/>
    </row>
    <row r="17" spans="1:8" x14ac:dyDescent="0.4">
      <c r="A17" s="14" t="s">
        <v>99</v>
      </c>
      <c r="B17" s="20">
        <f>B14*0.15</f>
        <v>0</v>
      </c>
      <c r="C17" s="20">
        <f t="shared" ref="C17:H17" si="0">C14*0.18</f>
        <v>0</v>
      </c>
      <c r="D17" s="20">
        <f t="shared" si="0"/>
        <v>0</v>
      </c>
      <c r="E17" s="20">
        <f t="shared" si="0"/>
        <v>0</v>
      </c>
      <c r="F17" s="20">
        <f t="shared" si="0"/>
        <v>0</v>
      </c>
      <c r="G17" s="20">
        <f t="shared" si="0"/>
        <v>0</v>
      </c>
      <c r="H17" s="20">
        <f t="shared" si="0"/>
        <v>0</v>
      </c>
    </row>
    <row r="18" spans="1:8" ht="13" thickBot="1" x14ac:dyDescent="0.45">
      <c r="A18" s="14" t="s">
        <v>100</v>
      </c>
      <c r="B18" s="25">
        <f>B14*0.12</f>
        <v>0</v>
      </c>
      <c r="C18" s="25">
        <f t="shared" ref="C18:H18" si="1">C14*0.15</f>
        <v>0</v>
      </c>
      <c r="D18" s="25">
        <f t="shared" si="1"/>
        <v>0</v>
      </c>
      <c r="E18" s="25">
        <f t="shared" si="1"/>
        <v>0</v>
      </c>
      <c r="F18" s="25">
        <f t="shared" si="1"/>
        <v>0</v>
      </c>
      <c r="G18" s="25">
        <f t="shared" si="1"/>
        <v>0</v>
      </c>
      <c r="H18" s="25">
        <f t="shared" si="1"/>
        <v>0</v>
      </c>
    </row>
    <row r="19" spans="1:8" x14ac:dyDescent="0.4">
      <c r="A19" s="16" t="s">
        <v>101</v>
      </c>
      <c r="B19" s="26"/>
      <c r="C19" s="19"/>
      <c r="D19" s="19"/>
      <c r="E19" s="19"/>
      <c r="F19" s="19"/>
      <c r="G19" s="19"/>
      <c r="H19" s="19"/>
    </row>
    <row r="20" spans="1:8" x14ac:dyDescent="0.4">
      <c r="A20" s="16" t="s">
        <v>102</v>
      </c>
      <c r="B20" s="27"/>
    </row>
    <row r="21" spans="1:8" x14ac:dyDescent="0.4">
      <c r="A21" s="16" t="s">
        <v>103</v>
      </c>
      <c r="B21" s="27"/>
    </row>
    <row r="22" spans="1:8" x14ac:dyDescent="0.4">
      <c r="A22" s="16" t="s">
        <v>104</v>
      </c>
      <c r="B22" s="27"/>
    </row>
    <row r="23" spans="1:8" x14ac:dyDescent="0.4">
      <c r="A23" s="16" t="s">
        <v>105</v>
      </c>
      <c r="B23" s="27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A9B76-C59E-46CD-820A-116920EE0BB3}">
  <sheetPr>
    <tabColor rgb="FFFF0000"/>
  </sheetPr>
  <dimension ref="A1:F14"/>
  <sheetViews>
    <sheetView workbookViewId="0">
      <selection activeCell="E4" sqref="E4"/>
    </sheetView>
  </sheetViews>
  <sheetFormatPr defaultColWidth="9.1171875" defaultRowHeight="14.35" x14ac:dyDescent="0.5"/>
  <cols>
    <col min="1" max="1" width="21" style="3" customWidth="1"/>
    <col min="2" max="4" width="12.64453125" style="3" bestFit="1" customWidth="1"/>
    <col min="5" max="5" width="13.64453125" style="3" bestFit="1" customWidth="1"/>
    <col min="6" max="6" width="2" style="3" customWidth="1"/>
    <col min="7" max="16384" width="9.1171875" style="3"/>
  </cols>
  <sheetData>
    <row r="1" spans="1:6" ht="20.7" x14ac:dyDescent="0.7">
      <c r="A1" s="28" t="s">
        <v>106</v>
      </c>
      <c r="B1" s="29"/>
      <c r="C1" s="29"/>
      <c r="D1" s="29"/>
      <c r="E1" s="29"/>
      <c r="F1" s="29"/>
    </row>
    <row r="2" spans="1:6" x14ac:dyDescent="0.5">
      <c r="A2" s="3" t="s">
        <v>107</v>
      </c>
      <c r="B2" s="29"/>
      <c r="C2" s="29"/>
      <c r="D2" s="29"/>
      <c r="E2" s="29"/>
      <c r="F2" s="29"/>
    </row>
    <row r="3" spans="1:6" x14ac:dyDescent="0.5">
      <c r="B3" s="29"/>
      <c r="C3" s="29"/>
      <c r="D3" s="29"/>
      <c r="E3" s="29"/>
      <c r="F3" s="29"/>
    </row>
    <row r="4" spans="1:6" x14ac:dyDescent="0.5">
      <c r="A4" s="30" t="s">
        <v>108</v>
      </c>
      <c r="B4" s="31" t="s">
        <v>109</v>
      </c>
      <c r="C4" s="31" t="s">
        <v>110</v>
      </c>
      <c r="D4" s="31" t="s">
        <v>111</v>
      </c>
      <c r="E4" s="31" t="s">
        <v>112</v>
      </c>
    </row>
    <row r="5" spans="1:6" x14ac:dyDescent="0.5">
      <c r="A5" s="32" t="s">
        <v>113</v>
      </c>
      <c r="B5" s="33">
        <v>1259</v>
      </c>
      <c r="C5" s="33">
        <v>1345</v>
      </c>
      <c r="D5" s="33">
        <v>2430</v>
      </c>
      <c r="E5" s="33">
        <v>2314</v>
      </c>
    </row>
    <row r="6" spans="1:6" x14ac:dyDescent="0.5">
      <c r="A6" s="32" t="s">
        <v>114</v>
      </c>
      <c r="B6" s="34">
        <v>1536</v>
      </c>
      <c r="C6" s="34">
        <v>2301</v>
      </c>
      <c r="D6" s="34">
        <v>1834</v>
      </c>
      <c r="E6" s="34">
        <v>2543</v>
      </c>
    </row>
    <row r="7" spans="1:6" x14ac:dyDescent="0.5">
      <c r="A7" s="32" t="s">
        <v>115</v>
      </c>
      <c r="B7" s="34">
        <v>1945</v>
      </c>
      <c r="C7" s="34">
        <v>3012</v>
      </c>
      <c r="D7" s="34">
        <v>2315</v>
      </c>
      <c r="E7" s="34">
        <v>3126</v>
      </c>
    </row>
    <row r="8" spans="1:6" x14ac:dyDescent="0.5">
      <c r="A8" s="32" t="s">
        <v>116</v>
      </c>
      <c r="B8" s="34">
        <v>1385</v>
      </c>
      <c r="C8" s="34">
        <v>1945</v>
      </c>
      <c r="D8" s="34">
        <v>2301</v>
      </c>
      <c r="E8" s="34">
        <v>3294</v>
      </c>
    </row>
    <row r="9" spans="1:6" x14ac:dyDescent="0.5">
      <c r="A9" s="30" t="s">
        <v>54</v>
      </c>
      <c r="B9" s="35">
        <f>SUM(B5:B8)</f>
        <v>6125</v>
      </c>
      <c r="C9" s="35">
        <f>SUM(C5:C8)</f>
        <v>8603</v>
      </c>
      <c r="D9" s="35">
        <f>SUM(D5:D8)</f>
        <v>8880</v>
      </c>
      <c r="E9" s="35">
        <f>SUM(E5:E8)</f>
        <v>11277</v>
      </c>
    </row>
    <row r="10" spans="1:6" x14ac:dyDescent="0.5">
      <c r="B10" s="29"/>
    </row>
    <row r="11" spans="1:6" x14ac:dyDescent="0.5">
      <c r="A11" s="32" t="s">
        <v>117</v>
      </c>
      <c r="B11" s="29"/>
    </row>
    <row r="12" spans="1:6" x14ac:dyDescent="0.5">
      <c r="A12" s="32" t="s">
        <v>118</v>
      </c>
      <c r="B12" s="29"/>
    </row>
    <row r="13" spans="1:6" x14ac:dyDescent="0.5">
      <c r="B13" s="29"/>
    </row>
    <row r="14" spans="1:6" x14ac:dyDescent="0.5">
      <c r="B14" s="29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06C4C-25DD-4846-A532-238E121A899A}">
  <sheetPr>
    <tabColor rgb="FFFF0000"/>
  </sheetPr>
  <dimension ref="A1:J63"/>
  <sheetViews>
    <sheetView workbookViewId="0">
      <selection activeCell="E4" sqref="E4"/>
    </sheetView>
  </sheetViews>
  <sheetFormatPr defaultColWidth="9.1171875" defaultRowHeight="12.7" x14ac:dyDescent="0.4"/>
  <cols>
    <col min="1" max="1" width="19" style="39" customWidth="1"/>
    <col min="2" max="10" width="8.46875" style="39" customWidth="1"/>
    <col min="11" max="11" width="3.46875" style="39" customWidth="1"/>
    <col min="12" max="16384" width="9.1171875" style="39"/>
  </cols>
  <sheetData>
    <row r="1" spans="1:10" ht="15.35" x14ac:dyDescent="0.5">
      <c r="A1" s="36" t="s">
        <v>26</v>
      </c>
      <c r="B1" s="37"/>
      <c r="C1" s="37"/>
      <c r="D1" s="37"/>
      <c r="E1" s="37"/>
      <c r="F1" s="37"/>
      <c r="G1" s="37"/>
      <c r="H1" s="37"/>
      <c r="I1" s="37"/>
      <c r="J1" s="38"/>
    </row>
    <row r="2" spans="1:10" ht="15.35" x14ac:dyDescent="0.5">
      <c r="A2" s="40" t="s">
        <v>27</v>
      </c>
      <c r="B2" s="41"/>
      <c r="C2" s="41"/>
      <c r="D2" s="41"/>
      <c r="E2" s="41"/>
      <c r="F2" s="41"/>
      <c r="G2" s="41"/>
      <c r="H2" s="41"/>
      <c r="I2" s="41"/>
      <c r="J2" s="42"/>
    </row>
    <row r="4" spans="1:10" x14ac:dyDescent="0.4">
      <c r="B4" s="43"/>
    </row>
    <row r="5" spans="1:10" x14ac:dyDescent="0.4">
      <c r="A5" s="44" t="s">
        <v>28</v>
      </c>
    </row>
    <row r="7" spans="1:10" x14ac:dyDescent="0.4">
      <c r="A7" s="45" t="s">
        <v>29</v>
      </c>
      <c r="B7" s="46" t="s">
        <v>5</v>
      </c>
      <c r="C7" s="46" t="s">
        <v>6</v>
      </c>
      <c r="D7" s="46" t="s">
        <v>7</v>
      </c>
      <c r="E7" s="46" t="s">
        <v>8</v>
      </c>
      <c r="F7" s="46" t="s">
        <v>9</v>
      </c>
      <c r="G7" s="46" t="s">
        <v>10</v>
      </c>
      <c r="H7" s="46" t="s">
        <v>11</v>
      </c>
      <c r="I7" s="46" t="s">
        <v>12</v>
      </c>
      <c r="J7" s="46" t="s">
        <v>30</v>
      </c>
    </row>
    <row r="8" spans="1:10" x14ac:dyDescent="0.4">
      <c r="A8" s="39" t="s">
        <v>31</v>
      </c>
      <c r="B8" s="39">
        <v>110</v>
      </c>
      <c r="C8" s="39">
        <v>175</v>
      </c>
      <c r="D8" s="39">
        <v>140</v>
      </c>
      <c r="E8" s="39">
        <v>145</v>
      </c>
      <c r="F8" s="39">
        <v>140</v>
      </c>
      <c r="G8" s="39">
        <v>160</v>
      </c>
      <c r="H8" s="39">
        <v>140</v>
      </c>
      <c r="I8" s="39">
        <v>150</v>
      </c>
      <c r="J8" s="47">
        <f>SUM(B8:I8)</f>
        <v>1160</v>
      </c>
    </row>
    <row r="9" spans="1:10" x14ac:dyDescent="0.4">
      <c r="A9" s="39" t="s">
        <v>32</v>
      </c>
      <c r="B9" s="39">
        <v>200</v>
      </c>
      <c r="C9" s="39">
        <v>210</v>
      </c>
      <c r="D9" s="39">
        <v>240</v>
      </c>
      <c r="E9" s="39">
        <v>240</v>
      </c>
      <c r="F9" s="39">
        <v>240</v>
      </c>
      <c r="G9" s="39">
        <v>240</v>
      </c>
      <c r="H9" s="39">
        <v>240</v>
      </c>
      <c r="I9" s="39">
        <v>240</v>
      </c>
      <c r="J9" s="47">
        <f>SUM(B9:I9)</f>
        <v>1850</v>
      </c>
    </row>
    <row r="10" spans="1:10" x14ac:dyDescent="0.4">
      <c r="A10" s="39" t="s">
        <v>33</v>
      </c>
      <c r="B10" s="39">
        <v>300</v>
      </c>
      <c r="C10" s="39">
        <v>180</v>
      </c>
      <c r="D10" s="39">
        <v>295</v>
      </c>
      <c r="E10" s="39">
        <v>260</v>
      </c>
      <c r="F10" s="39">
        <v>295</v>
      </c>
      <c r="G10" s="39">
        <v>230</v>
      </c>
      <c r="H10" s="39">
        <v>295</v>
      </c>
      <c r="I10" s="39">
        <v>270</v>
      </c>
      <c r="J10" s="47">
        <f>SUM(B10:I10)</f>
        <v>2125</v>
      </c>
    </row>
    <row r="11" spans="1:10" x14ac:dyDescent="0.4">
      <c r="A11" s="39" t="s">
        <v>34</v>
      </c>
      <c r="B11" s="39">
        <v>220</v>
      </c>
      <c r="C11" s="39">
        <v>195</v>
      </c>
      <c r="D11" s="39">
        <v>185</v>
      </c>
      <c r="E11" s="39">
        <v>185</v>
      </c>
      <c r="F11" s="39">
        <v>185</v>
      </c>
      <c r="G11" s="39">
        <v>185</v>
      </c>
      <c r="H11" s="39">
        <v>185</v>
      </c>
      <c r="I11" s="39">
        <v>185</v>
      </c>
      <c r="J11" s="47">
        <f>SUM(B11:I11)</f>
        <v>1525</v>
      </c>
    </row>
    <row r="13" spans="1:10" x14ac:dyDescent="0.4">
      <c r="A13" s="39" t="s">
        <v>35</v>
      </c>
      <c r="B13" s="48">
        <f>SUM(B8:B11)</f>
        <v>830</v>
      </c>
      <c r="C13" s="48">
        <f t="shared" ref="C13:I13" si="0">SUM(C8:C11)</f>
        <v>760</v>
      </c>
      <c r="D13" s="49">
        <f t="shared" si="0"/>
        <v>860</v>
      </c>
      <c r="E13" s="49">
        <f t="shared" si="0"/>
        <v>830</v>
      </c>
      <c r="F13" s="49">
        <f t="shared" si="0"/>
        <v>860</v>
      </c>
      <c r="G13" s="49">
        <f t="shared" si="0"/>
        <v>815</v>
      </c>
      <c r="H13" s="49">
        <f t="shared" si="0"/>
        <v>860</v>
      </c>
      <c r="I13" s="49">
        <f t="shared" si="0"/>
        <v>845</v>
      </c>
      <c r="J13" s="49"/>
    </row>
    <row r="14" spans="1:10" x14ac:dyDescent="0.4">
      <c r="B14" s="48"/>
      <c r="C14" s="48"/>
      <c r="D14" s="49"/>
      <c r="E14" s="49"/>
      <c r="F14" s="49"/>
      <c r="G14" s="49"/>
      <c r="H14" s="49"/>
      <c r="I14" s="49"/>
      <c r="J14" s="49"/>
    </row>
    <row r="15" spans="1:10" x14ac:dyDescent="0.4">
      <c r="A15" s="39" t="s">
        <v>36</v>
      </c>
      <c r="B15" s="49">
        <f>AVERAGE(B8:B11)</f>
        <v>207.5</v>
      </c>
      <c r="C15" s="49">
        <f t="shared" ref="C15:I15" si="1">AVERAGE(C8:C11)</f>
        <v>190</v>
      </c>
      <c r="D15" s="49">
        <f t="shared" si="1"/>
        <v>215</v>
      </c>
      <c r="E15" s="49">
        <f t="shared" si="1"/>
        <v>207.5</v>
      </c>
      <c r="F15" s="49">
        <f t="shared" si="1"/>
        <v>215</v>
      </c>
      <c r="G15" s="49">
        <f t="shared" si="1"/>
        <v>203.75</v>
      </c>
      <c r="H15" s="49">
        <f t="shared" si="1"/>
        <v>215</v>
      </c>
      <c r="I15" s="49">
        <f t="shared" si="1"/>
        <v>211.25</v>
      </c>
      <c r="J15" s="49"/>
    </row>
    <row r="16" spans="1:10" x14ac:dyDescent="0.4">
      <c r="B16" s="49"/>
      <c r="C16" s="49"/>
      <c r="D16" s="49"/>
      <c r="E16" s="49"/>
      <c r="F16" s="49"/>
      <c r="G16" s="49"/>
      <c r="H16" s="49"/>
      <c r="I16" s="49"/>
      <c r="J16" s="49"/>
    </row>
    <row r="17" spans="1:10" x14ac:dyDescent="0.4">
      <c r="A17" s="39" t="s">
        <v>37</v>
      </c>
      <c r="B17" s="49">
        <f>MAX(B8:B11)</f>
        <v>300</v>
      </c>
      <c r="C17" s="49">
        <f t="shared" ref="C17:I17" si="2">MAX(C8:C11)</f>
        <v>210</v>
      </c>
      <c r="D17" s="49">
        <f t="shared" si="2"/>
        <v>295</v>
      </c>
      <c r="E17" s="49">
        <f t="shared" si="2"/>
        <v>260</v>
      </c>
      <c r="F17" s="49">
        <f t="shared" si="2"/>
        <v>295</v>
      </c>
      <c r="G17" s="49">
        <f t="shared" si="2"/>
        <v>240</v>
      </c>
      <c r="H17" s="49">
        <f t="shared" si="2"/>
        <v>295</v>
      </c>
      <c r="I17" s="49">
        <f t="shared" si="2"/>
        <v>270</v>
      </c>
      <c r="J17" s="49"/>
    </row>
    <row r="20" spans="1:10" x14ac:dyDescent="0.4">
      <c r="A20" s="44" t="s">
        <v>38</v>
      </c>
    </row>
    <row r="22" spans="1:10" x14ac:dyDescent="0.4">
      <c r="A22" s="45" t="s">
        <v>29</v>
      </c>
      <c r="B22" s="46" t="s">
        <v>5</v>
      </c>
      <c r="C22" s="46" t="s">
        <v>6</v>
      </c>
      <c r="D22" s="46" t="s">
        <v>7</v>
      </c>
      <c r="E22" s="46" t="s">
        <v>8</v>
      </c>
      <c r="F22" s="46" t="s">
        <v>9</v>
      </c>
      <c r="G22" s="46" t="s">
        <v>10</v>
      </c>
      <c r="H22" s="46" t="s">
        <v>11</v>
      </c>
      <c r="I22" s="46" t="s">
        <v>12</v>
      </c>
      <c r="J22" s="46" t="s">
        <v>30</v>
      </c>
    </row>
    <row r="23" spans="1:10" x14ac:dyDescent="0.4">
      <c r="A23" s="39" t="s">
        <v>39</v>
      </c>
      <c r="B23" s="39">
        <v>306</v>
      </c>
      <c r="C23" s="39">
        <v>195</v>
      </c>
      <c r="D23" s="39">
        <v>203</v>
      </c>
      <c r="E23" s="39">
        <v>145</v>
      </c>
      <c r="F23" s="39">
        <v>140</v>
      </c>
      <c r="G23" s="39">
        <v>160</v>
      </c>
      <c r="H23" s="39">
        <v>140</v>
      </c>
      <c r="I23" s="39">
        <v>150</v>
      </c>
      <c r="J23" s="47">
        <f>SUM(B23:I23)</f>
        <v>1439</v>
      </c>
    </row>
    <row r="24" spans="1:10" x14ac:dyDescent="0.4">
      <c r="A24" s="39" t="s">
        <v>40</v>
      </c>
      <c r="B24" s="39">
        <v>219</v>
      </c>
      <c r="C24" s="39">
        <v>147</v>
      </c>
      <c r="D24" s="39">
        <v>137</v>
      </c>
      <c r="E24" s="39">
        <v>240</v>
      </c>
      <c r="F24" s="39">
        <v>240</v>
      </c>
      <c r="G24" s="39">
        <v>240</v>
      </c>
      <c r="H24" s="39">
        <v>240</v>
      </c>
      <c r="I24" s="39">
        <v>240</v>
      </c>
      <c r="J24" s="47">
        <f>SUM(B24:I24)</f>
        <v>1703</v>
      </c>
    </row>
    <row r="25" spans="1:10" x14ac:dyDescent="0.4">
      <c r="A25" s="39" t="s">
        <v>41</v>
      </c>
      <c r="B25" s="39">
        <v>104</v>
      </c>
      <c r="C25" s="39">
        <v>230</v>
      </c>
      <c r="D25" s="39">
        <v>185</v>
      </c>
      <c r="E25" s="39">
        <v>260</v>
      </c>
      <c r="F25" s="39">
        <v>295</v>
      </c>
      <c r="G25" s="39">
        <v>230</v>
      </c>
      <c r="H25" s="39">
        <v>295</v>
      </c>
      <c r="I25" s="39">
        <v>270</v>
      </c>
      <c r="J25" s="47">
        <f>SUM(B25:I25)</f>
        <v>1869</v>
      </c>
    </row>
    <row r="26" spans="1:10" x14ac:dyDescent="0.4">
      <c r="A26" s="39" t="s">
        <v>42</v>
      </c>
      <c r="B26" s="39">
        <v>125</v>
      </c>
      <c r="C26" s="39">
        <v>100</v>
      </c>
      <c r="D26" s="39">
        <v>206</v>
      </c>
      <c r="E26" s="39">
        <v>185</v>
      </c>
      <c r="F26" s="39">
        <v>170</v>
      </c>
      <c r="G26" s="39">
        <v>175</v>
      </c>
      <c r="H26" s="39">
        <v>180</v>
      </c>
      <c r="I26" s="39">
        <v>185</v>
      </c>
      <c r="J26" s="47">
        <f>SUM(B26:I26)</f>
        <v>1326</v>
      </c>
    </row>
    <row r="27" spans="1:10" x14ac:dyDescent="0.4">
      <c r="A27" s="39" t="s">
        <v>43</v>
      </c>
      <c r="B27" s="39">
        <v>320</v>
      </c>
      <c r="C27" s="39">
        <v>255</v>
      </c>
      <c r="D27" s="39">
        <v>235</v>
      </c>
      <c r="E27" s="39">
        <v>240</v>
      </c>
      <c r="F27" s="39">
        <v>245</v>
      </c>
      <c r="G27" s="39">
        <v>250</v>
      </c>
      <c r="H27" s="39">
        <v>255</v>
      </c>
      <c r="I27" s="39">
        <v>260</v>
      </c>
      <c r="J27" s="47">
        <f>SUM(B27:I27)</f>
        <v>2060</v>
      </c>
    </row>
    <row r="29" spans="1:10" x14ac:dyDescent="0.4">
      <c r="A29" s="39" t="s">
        <v>35</v>
      </c>
      <c r="B29" s="48">
        <f>SUM(B23:B26)</f>
        <v>754</v>
      </c>
      <c r="C29" s="48">
        <f t="shared" ref="C29:I29" si="3">SUM(C23:C26)</f>
        <v>672</v>
      </c>
      <c r="D29" s="49">
        <f t="shared" si="3"/>
        <v>731</v>
      </c>
      <c r="E29" s="49">
        <f t="shared" si="3"/>
        <v>830</v>
      </c>
      <c r="F29" s="49">
        <f t="shared" si="3"/>
        <v>845</v>
      </c>
      <c r="G29" s="49">
        <f t="shared" si="3"/>
        <v>805</v>
      </c>
      <c r="H29" s="49">
        <f t="shared" si="3"/>
        <v>855</v>
      </c>
      <c r="I29" s="49">
        <f t="shared" si="3"/>
        <v>845</v>
      </c>
      <c r="J29" s="49"/>
    </row>
    <row r="30" spans="1:10" x14ac:dyDescent="0.4">
      <c r="B30" s="48"/>
      <c r="C30" s="48"/>
      <c r="D30" s="49"/>
      <c r="E30" s="49"/>
      <c r="F30" s="49"/>
      <c r="G30" s="49"/>
      <c r="H30" s="49"/>
      <c r="I30" s="49"/>
      <c r="J30" s="49"/>
    </row>
    <row r="31" spans="1:10" x14ac:dyDescent="0.4">
      <c r="A31" s="39" t="s">
        <v>36</v>
      </c>
      <c r="B31" s="49">
        <f>AVERAGE(B23:B26)</f>
        <v>188.5</v>
      </c>
      <c r="C31" s="49">
        <f t="shared" ref="C31:I31" si="4">AVERAGE(C23:C26)</f>
        <v>168</v>
      </c>
      <c r="D31" s="49">
        <f t="shared" si="4"/>
        <v>182.75</v>
      </c>
      <c r="E31" s="49">
        <f t="shared" si="4"/>
        <v>207.5</v>
      </c>
      <c r="F31" s="49">
        <f t="shared" si="4"/>
        <v>211.25</v>
      </c>
      <c r="G31" s="49">
        <f t="shared" si="4"/>
        <v>201.25</v>
      </c>
      <c r="H31" s="49">
        <f t="shared" si="4"/>
        <v>213.75</v>
      </c>
      <c r="I31" s="49">
        <f t="shared" si="4"/>
        <v>211.25</v>
      </c>
      <c r="J31" s="49"/>
    </row>
    <row r="32" spans="1:10" x14ac:dyDescent="0.4">
      <c r="B32" s="49"/>
      <c r="C32" s="49"/>
      <c r="D32" s="49"/>
      <c r="E32" s="49"/>
      <c r="F32" s="49"/>
      <c r="G32" s="49"/>
      <c r="H32" s="49"/>
      <c r="I32" s="49"/>
      <c r="J32" s="49"/>
    </row>
    <row r="33" spans="1:10" x14ac:dyDescent="0.4">
      <c r="A33" s="39" t="s">
        <v>37</v>
      </c>
      <c r="B33" s="49">
        <f>MAX(B23:B26)</f>
        <v>306</v>
      </c>
      <c r="C33" s="49">
        <f t="shared" ref="C33:I33" si="5">MAX(C23:C26)</f>
        <v>230</v>
      </c>
      <c r="D33" s="49">
        <f t="shared" si="5"/>
        <v>206</v>
      </c>
      <c r="E33" s="49">
        <f t="shared" si="5"/>
        <v>260</v>
      </c>
      <c r="F33" s="49">
        <f t="shared" si="5"/>
        <v>295</v>
      </c>
      <c r="G33" s="49">
        <f t="shared" si="5"/>
        <v>240</v>
      </c>
      <c r="H33" s="49">
        <f t="shared" si="5"/>
        <v>295</v>
      </c>
      <c r="I33" s="49">
        <f t="shared" si="5"/>
        <v>270</v>
      </c>
      <c r="J33" s="49"/>
    </row>
    <row r="36" spans="1:10" x14ac:dyDescent="0.4">
      <c r="A36" s="44" t="s">
        <v>44</v>
      </c>
    </row>
    <row r="38" spans="1:10" x14ac:dyDescent="0.4">
      <c r="A38" s="45" t="s">
        <v>29</v>
      </c>
      <c r="B38" s="46" t="s">
        <v>5</v>
      </c>
      <c r="C38" s="46" t="s">
        <v>6</v>
      </c>
      <c r="D38" s="46" t="s">
        <v>7</v>
      </c>
      <c r="E38" s="46" t="s">
        <v>8</v>
      </c>
      <c r="F38" s="46" t="s">
        <v>9</v>
      </c>
      <c r="G38" s="46" t="s">
        <v>10</v>
      </c>
      <c r="H38" s="46" t="s">
        <v>11</v>
      </c>
      <c r="I38" s="46" t="s">
        <v>12</v>
      </c>
      <c r="J38" s="46" t="s">
        <v>30</v>
      </c>
    </row>
    <row r="39" spans="1:10" x14ac:dyDescent="0.4">
      <c r="A39" s="39" t="s">
        <v>45</v>
      </c>
      <c r="B39" s="39">
        <v>150</v>
      </c>
      <c r="C39" s="39">
        <v>185</v>
      </c>
      <c r="D39" s="39">
        <v>150</v>
      </c>
      <c r="E39" s="39">
        <v>145</v>
      </c>
      <c r="F39" s="39">
        <v>140</v>
      </c>
      <c r="G39" s="39">
        <v>160</v>
      </c>
      <c r="H39" s="39">
        <v>140</v>
      </c>
      <c r="I39" s="39">
        <v>150</v>
      </c>
      <c r="J39" s="47">
        <f>SUM(B39:I39)</f>
        <v>1220</v>
      </c>
    </row>
    <row r="40" spans="1:10" x14ac:dyDescent="0.4">
      <c r="A40" s="39" t="s">
        <v>46</v>
      </c>
      <c r="B40" s="39">
        <v>220</v>
      </c>
      <c r="C40" s="39">
        <v>220</v>
      </c>
      <c r="D40" s="39">
        <v>220</v>
      </c>
      <c r="E40" s="39">
        <v>240</v>
      </c>
      <c r="F40" s="39">
        <v>240</v>
      </c>
      <c r="G40" s="39">
        <v>240</v>
      </c>
      <c r="H40" s="39">
        <v>240</v>
      </c>
      <c r="I40" s="39">
        <v>240</v>
      </c>
      <c r="J40" s="47">
        <f>SUM(B40:I40)</f>
        <v>1860</v>
      </c>
    </row>
    <row r="41" spans="1:10" x14ac:dyDescent="0.4">
      <c r="A41" s="39" t="s">
        <v>47</v>
      </c>
      <c r="B41" s="39">
        <v>275</v>
      </c>
      <c r="C41" s="39">
        <v>175</v>
      </c>
      <c r="D41" s="39">
        <v>275</v>
      </c>
      <c r="E41" s="39">
        <v>260</v>
      </c>
      <c r="F41" s="39">
        <v>295</v>
      </c>
      <c r="G41" s="39">
        <v>230</v>
      </c>
      <c r="H41" s="39">
        <v>295</v>
      </c>
      <c r="I41" s="39">
        <v>270</v>
      </c>
      <c r="J41" s="47">
        <f>SUM(B41:I41)</f>
        <v>2075</v>
      </c>
    </row>
    <row r="42" spans="1:10" x14ac:dyDescent="0.4">
      <c r="A42" s="39" t="s">
        <v>48</v>
      </c>
      <c r="B42" s="39">
        <v>210</v>
      </c>
      <c r="C42" s="39">
        <v>185</v>
      </c>
      <c r="D42" s="39">
        <v>195</v>
      </c>
      <c r="E42" s="39">
        <v>185</v>
      </c>
      <c r="F42" s="39">
        <v>170</v>
      </c>
      <c r="G42" s="39">
        <v>175</v>
      </c>
      <c r="H42" s="39">
        <v>180</v>
      </c>
      <c r="I42" s="39">
        <v>185</v>
      </c>
      <c r="J42" s="47">
        <f>SUM(B42:I42)</f>
        <v>1485</v>
      </c>
    </row>
    <row r="44" spans="1:10" x14ac:dyDescent="0.4">
      <c r="A44" s="39" t="s">
        <v>35</v>
      </c>
      <c r="B44" s="48">
        <f>SUM(B39:B42)</f>
        <v>855</v>
      </c>
      <c r="C44" s="48">
        <f t="shared" ref="C44:I44" si="6">SUM(C39:C42)</f>
        <v>765</v>
      </c>
      <c r="D44" s="49">
        <f t="shared" si="6"/>
        <v>840</v>
      </c>
      <c r="E44" s="49">
        <f t="shared" si="6"/>
        <v>830</v>
      </c>
      <c r="F44" s="49">
        <f t="shared" si="6"/>
        <v>845</v>
      </c>
      <c r="G44" s="49">
        <f t="shared" si="6"/>
        <v>805</v>
      </c>
      <c r="H44" s="49">
        <f t="shared" si="6"/>
        <v>855</v>
      </c>
      <c r="I44" s="49">
        <f t="shared" si="6"/>
        <v>845</v>
      </c>
      <c r="J44" s="49"/>
    </row>
    <row r="45" spans="1:10" x14ac:dyDescent="0.4">
      <c r="B45" s="48"/>
      <c r="C45" s="48"/>
      <c r="D45" s="49"/>
      <c r="E45" s="49"/>
      <c r="F45" s="49"/>
      <c r="G45" s="49"/>
      <c r="H45" s="49"/>
      <c r="I45" s="49"/>
      <c r="J45" s="49"/>
    </row>
    <row r="46" spans="1:10" x14ac:dyDescent="0.4">
      <c r="A46" s="39" t="s">
        <v>36</v>
      </c>
      <c r="B46" s="49">
        <f>AVERAGE(B39:B42)</f>
        <v>213.75</v>
      </c>
      <c r="C46" s="49">
        <f t="shared" ref="C46:I46" si="7">AVERAGE(C39:C42)</f>
        <v>191.25</v>
      </c>
      <c r="D46" s="49">
        <f t="shared" si="7"/>
        <v>210</v>
      </c>
      <c r="E46" s="49">
        <f t="shared" si="7"/>
        <v>207.5</v>
      </c>
      <c r="F46" s="49">
        <f t="shared" si="7"/>
        <v>211.25</v>
      </c>
      <c r="G46" s="49">
        <f t="shared" si="7"/>
        <v>201.25</v>
      </c>
      <c r="H46" s="49">
        <f t="shared" si="7"/>
        <v>213.75</v>
      </c>
      <c r="I46" s="49">
        <f t="shared" si="7"/>
        <v>211.25</v>
      </c>
      <c r="J46" s="49"/>
    </row>
    <row r="47" spans="1:10" x14ac:dyDescent="0.4">
      <c r="B47" s="49"/>
      <c r="C47" s="49"/>
      <c r="D47" s="49"/>
      <c r="E47" s="49"/>
      <c r="F47" s="49"/>
      <c r="G47" s="49"/>
      <c r="H47" s="49"/>
      <c r="I47" s="49"/>
      <c r="J47" s="49"/>
    </row>
    <row r="48" spans="1:10" x14ac:dyDescent="0.4">
      <c r="A48" s="39" t="s">
        <v>37</v>
      </c>
      <c r="B48" s="49">
        <f>MAX(B39:B42)</f>
        <v>275</v>
      </c>
      <c r="C48" s="49">
        <f t="shared" ref="C48:I48" si="8">MAX(C39:C42)</f>
        <v>220</v>
      </c>
      <c r="D48" s="49">
        <f t="shared" si="8"/>
        <v>275</v>
      </c>
      <c r="E48" s="49">
        <f t="shared" si="8"/>
        <v>260</v>
      </c>
      <c r="F48" s="49">
        <f t="shared" si="8"/>
        <v>295</v>
      </c>
      <c r="G48" s="49">
        <f t="shared" si="8"/>
        <v>240</v>
      </c>
      <c r="H48" s="49">
        <f t="shared" si="8"/>
        <v>295</v>
      </c>
      <c r="I48" s="49">
        <f t="shared" si="8"/>
        <v>270</v>
      </c>
      <c r="J48" s="49"/>
    </row>
    <row r="51" spans="1:10" x14ac:dyDescent="0.4">
      <c r="A51" s="44" t="s">
        <v>49</v>
      </c>
    </row>
    <row r="53" spans="1:10" x14ac:dyDescent="0.4">
      <c r="A53" s="45" t="s">
        <v>29</v>
      </c>
      <c r="B53" s="46" t="s">
        <v>5</v>
      </c>
      <c r="C53" s="46" t="s">
        <v>6</v>
      </c>
      <c r="D53" s="46" t="s">
        <v>7</v>
      </c>
      <c r="E53" s="46" t="s">
        <v>8</v>
      </c>
      <c r="F53" s="46" t="s">
        <v>9</v>
      </c>
      <c r="G53" s="46" t="s">
        <v>10</v>
      </c>
      <c r="H53" s="46" t="s">
        <v>11</v>
      </c>
      <c r="I53" s="46" t="s">
        <v>12</v>
      </c>
      <c r="J53" s="46" t="s">
        <v>30</v>
      </c>
    </row>
    <row r="54" spans="1:10" x14ac:dyDescent="0.4">
      <c r="A54" s="39" t="s">
        <v>50</v>
      </c>
      <c r="B54" s="39">
        <v>150</v>
      </c>
      <c r="C54" s="39">
        <v>185</v>
      </c>
      <c r="D54" s="39">
        <v>150</v>
      </c>
      <c r="E54" s="39">
        <v>145</v>
      </c>
      <c r="F54" s="39">
        <v>140</v>
      </c>
      <c r="G54" s="39">
        <v>160</v>
      </c>
      <c r="H54" s="39">
        <v>140</v>
      </c>
      <c r="I54" s="39">
        <v>150</v>
      </c>
      <c r="J54" s="47">
        <f>SUM(B54:I54)</f>
        <v>1220</v>
      </c>
    </row>
    <row r="55" spans="1:10" x14ac:dyDescent="0.4">
      <c r="A55" s="39" t="s">
        <v>51</v>
      </c>
      <c r="B55" s="39">
        <v>220</v>
      </c>
      <c r="C55" s="39">
        <v>220</v>
      </c>
      <c r="D55" s="39">
        <v>230</v>
      </c>
      <c r="E55" s="39">
        <v>240</v>
      </c>
      <c r="F55" s="39">
        <v>240</v>
      </c>
      <c r="G55" s="39">
        <v>240</v>
      </c>
      <c r="H55" s="39">
        <v>240</v>
      </c>
      <c r="I55" s="39">
        <v>240</v>
      </c>
      <c r="J55" s="47">
        <f>SUM(B55:I55)</f>
        <v>1870</v>
      </c>
    </row>
    <row r="56" spans="1:10" x14ac:dyDescent="0.4">
      <c r="A56" s="39" t="s">
        <v>52</v>
      </c>
      <c r="B56" s="39">
        <v>275</v>
      </c>
      <c r="C56" s="39">
        <v>175</v>
      </c>
      <c r="D56" s="39">
        <v>290</v>
      </c>
      <c r="E56" s="39">
        <v>260</v>
      </c>
      <c r="F56" s="39">
        <v>295</v>
      </c>
      <c r="G56" s="39">
        <v>230</v>
      </c>
      <c r="H56" s="39">
        <v>295</v>
      </c>
      <c r="I56" s="39">
        <v>270</v>
      </c>
      <c r="J56" s="47">
        <f>SUM(B56:I56)</f>
        <v>2090</v>
      </c>
    </row>
    <row r="57" spans="1:10" x14ac:dyDescent="0.4">
      <c r="A57" s="39" t="s">
        <v>53</v>
      </c>
      <c r="B57" s="39">
        <v>210</v>
      </c>
      <c r="C57" s="39">
        <v>185</v>
      </c>
      <c r="D57" s="39">
        <v>165</v>
      </c>
      <c r="E57" s="39">
        <v>185</v>
      </c>
      <c r="F57" s="39">
        <v>170</v>
      </c>
      <c r="G57" s="39">
        <v>175</v>
      </c>
      <c r="H57" s="39">
        <v>180</v>
      </c>
      <c r="I57" s="39">
        <v>185</v>
      </c>
      <c r="J57" s="47">
        <f>SUM(B57:I57)</f>
        <v>1455</v>
      </c>
    </row>
    <row r="59" spans="1:10" x14ac:dyDescent="0.4">
      <c r="A59" s="39" t="s">
        <v>35</v>
      </c>
      <c r="B59" s="48">
        <f>SUM(B54:B57)</f>
        <v>855</v>
      </c>
      <c r="C59" s="48">
        <f t="shared" ref="C59:I59" si="9">SUM(C54:C57)</f>
        <v>765</v>
      </c>
      <c r="D59" s="49">
        <f t="shared" si="9"/>
        <v>835</v>
      </c>
      <c r="E59" s="49">
        <f t="shared" si="9"/>
        <v>830</v>
      </c>
      <c r="F59" s="49">
        <f t="shared" si="9"/>
        <v>845</v>
      </c>
      <c r="G59" s="49">
        <f t="shared" si="9"/>
        <v>805</v>
      </c>
      <c r="H59" s="49">
        <f t="shared" si="9"/>
        <v>855</v>
      </c>
      <c r="I59" s="49">
        <f t="shared" si="9"/>
        <v>845</v>
      </c>
      <c r="J59" s="49"/>
    </row>
    <row r="60" spans="1:10" x14ac:dyDescent="0.4">
      <c r="B60" s="48"/>
      <c r="C60" s="48"/>
      <c r="D60" s="49"/>
      <c r="E60" s="49"/>
      <c r="F60" s="49"/>
      <c r="G60" s="49"/>
      <c r="H60" s="49"/>
      <c r="I60" s="49"/>
      <c r="J60" s="49"/>
    </row>
    <row r="61" spans="1:10" x14ac:dyDescent="0.4">
      <c r="A61" s="39" t="s">
        <v>36</v>
      </c>
      <c r="B61" s="49">
        <f>AVERAGE(B54:B57)</f>
        <v>213.75</v>
      </c>
      <c r="C61" s="49">
        <f t="shared" ref="C61:I61" si="10">AVERAGE(C54:C57)</f>
        <v>191.25</v>
      </c>
      <c r="D61" s="49">
        <f t="shared" si="10"/>
        <v>208.75</v>
      </c>
      <c r="E61" s="49">
        <f t="shared" si="10"/>
        <v>207.5</v>
      </c>
      <c r="F61" s="49">
        <f t="shared" si="10"/>
        <v>211.25</v>
      </c>
      <c r="G61" s="49">
        <f t="shared" si="10"/>
        <v>201.25</v>
      </c>
      <c r="H61" s="49">
        <f t="shared" si="10"/>
        <v>213.75</v>
      </c>
      <c r="I61" s="49">
        <f t="shared" si="10"/>
        <v>211.25</v>
      </c>
      <c r="J61" s="49"/>
    </row>
    <row r="62" spans="1:10" x14ac:dyDescent="0.4">
      <c r="B62" s="49"/>
      <c r="C62" s="49"/>
      <c r="D62" s="49"/>
      <c r="E62" s="49"/>
      <c r="F62" s="49"/>
      <c r="G62" s="49"/>
      <c r="H62" s="49"/>
      <c r="I62" s="49"/>
      <c r="J62" s="49"/>
    </row>
    <row r="63" spans="1:10" x14ac:dyDescent="0.4">
      <c r="A63" s="39" t="s">
        <v>37</v>
      </c>
      <c r="B63" s="49">
        <f>MAX(B54:B57)</f>
        <v>275</v>
      </c>
      <c r="C63" s="49">
        <f t="shared" ref="C63:I63" si="11">MAX(C54:C57)</f>
        <v>220</v>
      </c>
      <c r="D63" s="49">
        <f t="shared" si="11"/>
        <v>290</v>
      </c>
      <c r="E63" s="49">
        <f t="shared" si="11"/>
        <v>260</v>
      </c>
      <c r="F63" s="49">
        <f t="shared" si="11"/>
        <v>295</v>
      </c>
      <c r="G63" s="49">
        <f t="shared" si="11"/>
        <v>240</v>
      </c>
      <c r="H63" s="49">
        <f t="shared" si="11"/>
        <v>295</v>
      </c>
      <c r="I63" s="49">
        <f t="shared" si="11"/>
        <v>270</v>
      </c>
      <c r="J63" s="4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Monthly Sales</vt:lpstr>
      <vt:lpstr>Absolute Bonus Report</vt:lpstr>
      <vt:lpstr>Absolute Currency Exchange</vt:lpstr>
      <vt:lpstr>Time Cards</vt:lpstr>
      <vt:lpstr>Named Ranges</vt:lpstr>
      <vt:lpstr>Protect Formulas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Iowa Municipal Finance Officers Associate</cp:keywords>
  <cp:lastModifiedBy/>
  <dcterms:created xsi:type="dcterms:W3CDTF">2012-03-27T22:22:54Z</dcterms:created>
  <dcterms:modified xsi:type="dcterms:W3CDTF">2026-02-25T17:25:23Z</dcterms:modified>
</cp:coreProperties>
</file>